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600" windowHeight="11760" activeTab="7"/>
  </bookViews>
  <sheets>
    <sheet name="Прил 1" sheetId="15" r:id="rId1"/>
    <sheet name="Прил. 2" sheetId="2" r:id="rId2"/>
    <sheet name="Прил. 3" sheetId="3" r:id="rId3"/>
    <sheet name="Прил. 4" sheetId="6" r:id="rId4"/>
    <sheet name="Прил. 5" sheetId="10" r:id="rId5"/>
    <sheet name="Прил. 6а " sheetId="14" r:id="rId6"/>
    <sheet name="Прил. 6б" sheetId="13" r:id="rId7"/>
    <sheet name="Прил. 7" sheetId="12" r:id="rId8"/>
  </sheets>
  <definedNames>
    <definedName name="_xlnm.Print_Titles" localSheetId="0">'Прил 1'!$9:$10</definedName>
    <definedName name="_xlnm.Print_Titles" localSheetId="4">'Прил. 5'!$9:$12</definedName>
    <definedName name="_xlnm.Print_Titles" localSheetId="7">'Прил. 7'!$10:$12</definedName>
    <definedName name="_xlnm.Print_Area" localSheetId="0">'Прил 1'!$A$1:$J$38</definedName>
    <definedName name="_xlnm.Print_Area" localSheetId="1">'Прил. 2'!$A$1:$H$20</definedName>
    <definedName name="_xlnm.Print_Area" localSheetId="3">'Прил. 4'!$A$1:$H$22</definedName>
    <definedName name="_xlnm.Print_Area" localSheetId="4">'Прил. 5'!$A$1:$N$80</definedName>
    <definedName name="_xlnm.Print_Area" localSheetId="5">'Прил. 6а '!$A$1:$G$19</definedName>
    <definedName name="_xlnm.Print_Area" localSheetId="6">'Прил. 6б'!$A$1:$L$18</definedName>
    <definedName name="_xlnm.Print_Area" localSheetId="7">'Прил. 7'!$A$1:$H$57</definedName>
  </definedNames>
  <calcPr calcId="124519"/>
</workbook>
</file>

<file path=xl/calcChain.xml><?xml version="1.0" encoding="utf-8"?>
<calcChain xmlns="http://schemas.openxmlformats.org/spreadsheetml/2006/main">
  <c r="E38" i="12"/>
  <c r="E16" s="1"/>
  <c r="E41"/>
  <c r="E17"/>
  <c r="E20"/>
  <c r="D17"/>
  <c r="D20"/>
  <c r="C31"/>
  <c r="C30"/>
  <c r="C28"/>
  <c r="C27"/>
  <c r="C25"/>
  <c r="H27"/>
  <c r="G27"/>
  <c r="F31"/>
  <c r="F25"/>
  <c r="F27"/>
  <c r="E25"/>
  <c r="E27"/>
  <c r="E28"/>
  <c r="D25"/>
  <c r="P27" i="10"/>
  <c r="D28" i="12"/>
  <c r="D27"/>
  <c r="E31"/>
  <c r="E30"/>
  <c r="D31"/>
  <c r="D30"/>
  <c r="C39"/>
  <c r="H49"/>
  <c r="F47"/>
  <c r="H47"/>
  <c r="G49"/>
  <c r="F49"/>
  <c r="D38"/>
  <c r="D16" s="1"/>
  <c r="E39"/>
  <c r="C40"/>
  <c r="D41"/>
  <c r="D19" s="1"/>
  <c r="E47"/>
  <c r="D47"/>
  <c r="E49"/>
  <c r="D49"/>
  <c r="E36" l="1"/>
  <c r="D36"/>
  <c r="D14"/>
  <c r="E19"/>
  <c r="E14" s="1"/>
  <c r="C41"/>
  <c r="C38"/>
  <c r="C49"/>
  <c r="N73" i="10"/>
  <c r="N72"/>
  <c r="K73"/>
  <c r="K72"/>
  <c r="M73"/>
  <c r="M72"/>
  <c r="L73"/>
  <c r="L72"/>
  <c r="N76"/>
  <c r="N75"/>
  <c r="N74"/>
  <c r="L74"/>
  <c r="M74"/>
  <c r="K74"/>
  <c r="J74"/>
  <c r="J72" s="1"/>
  <c r="J73" s="1"/>
  <c r="I74"/>
  <c r="I72"/>
  <c r="I73" s="1"/>
  <c r="I58"/>
  <c r="J69"/>
  <c r="I69"/>
  <c r="J66"/>
  <c r="I66"/>
  <c r="N65"/>
  <c r="N64"/>
  <c r="N63"/>
  <c r="N62"/>
  <c r="N61"/>
  <c r="N60"/>
  <c r="N59"/>
  <c r="M58"/>
  <c r="L58"/>
  <c r="K58"/>
  <c r="J58"/>
  <c r="M55"/>
  <c r="L55"/>
  <c r="K55"/>
  <c r="J55"/>
  <c r="I55"/>
  <c r="N57"/>
  <c r="N56"/>
  <c r="N54"/>
  <c r="N52"/>
  <c r="N51"/>
  <c r="J50"/>
  <c r="J48" s="1"/>
  <c r="J13" s="1"/>
  <c r="I50"/>
  <c r="N29"/>
  <c r="L16"/>
  <c r="L17" s="1"/>
  <c r="N47"/>
  <c r="N46"/>
  <c r="N45"/>
  <c r="N44"/>
  <c r="N43"/>
  <c r="N42"/>
  <c r="N41"/>
  <c r="N40"/>
  <c r="N39"/>
  <c r="N38"/>
  <c r="N37"/>
  <c r="N36"/>
  <c r="N35"/>
  <c r="N34"/>
  <c r="N33"/>
  <c r="N32"/>
  <c r="N31"/>
  <c r="N30"/>
  <c r="N28"/>
  <c r="N27"/>
  <c r="J23"/>
  <c r="I23"/>
  <c r="N26"/>
  <c r="N22"/>
  <c r="N21"/>
  <c r="N18"/>
  <c r="M18"/>
  <c r="L18"/>
  <c r="K18"/>
  <c r="J18"/>
  <c r="J16" s="1"/>
  <c r="J17" s="1"/>
  <c r="I18"/>
  <c r="I16" s="1"/>
  <c r="I17" s="1"/>
  <c r="N20"/>
  <c r="N19"/>
  <c r="J33" i="15"/>
  <c r="C36" i="12" l="1"/>
  <c r="I48" i="10"/>
  <c r="J16" i="12"/>
  <c r="J49" i="10"/>
  <c r="J15" s="1"/>
  <c r="N55"/>
  <c r="N50"/>
  <c r="N58"/>
  <c r="D40" i="15"/>
  <c r="F34"/>
  <c r="F33"/>
  <c r="F31"/>
  <c r="G31"/>
  <c r="F30"/>
  <c r="F26"/>
  <c r="G26"/>
  <c r="F22"/>
  <c r="G22"/>
  <c r="F19"/>
  <c r="F15"/>
  <c r="G15"/>
  <c r="F14"/>
  <c r="F41" i="12"/>
  <c r="F38"/>
  <c r="N68" i="10"/>
  <c r="N67"/>
  <c r="M66"/>
  <c r="L66"/>
  <c r="K66"/>
  <c r="G47" i="12"/>
  <c r="H39"/>
  <c r="G38"/>
  <c r="H38"/>
  <c r="G39"/>
  <c r="F39"/>
  <c r="H42"/>
  <c r="H20" s="1"/>
  <c r="G42"/>
  <c r="G20" s="1"/>
  <c r="H41"/>
  <c r="G41"/>
  <c r="F28"/>
  <c r="G28"/>
  <c r="H28"/>
  <c r="C51"/>
  <c r="C18"/>
  <c r="H30"/>
  <c r="H19" s="1"/>
  <c r="G30"/>
  <c r="G19" s="1"/>
  <c r="F30"/>
  <c r="C24"/>
  <c r="C23"/>
  <c r="C22"/>
  <c r="C21"/>
  <c r="C57"/>
  <c r="C56"/>
  <c r="C55"/>
  <c r="C54"/>
  <c r="C53"/>
  <c r="C52"/>
  <c r="C46"/>
  <c r="C45"/>
  <c r="C44"/>
  <c r="C43"/>
  <c r="C34"/>
  <c r="C33"/>
  <c r="C32"/>
  <c r="C35"/>
  <c r="I13" i="10" l="1"/>
  <c r="I49"/>
  <c r="I15" s="1"/>
  <c r="N48"/>
  <c r="F17" i="12"/>
  <c r="H16"/>
  <c r="H14" s="1"/>
  <c r="G17"/>
  <c r="H36"/>
  <c r="N66" i="10"/>
  <c r="F36" i="12"/>
  <c r="F19"/>
  <c r="H25"/>
  <c r="G25"/>
  <c r="G36"/>
  <c r="C42"/>
  <c r="C20" s="1"/>
  <c r="F20"/>
  <c r="G16"/>
  <c r="G14" s="1"/>
  <c r="H17"/>
  <c r="C47"/>
  <c r="F16"/>
  <c r="M69" i="10"/>
  <c r="L69"/>
  <c r="K69"/>
  <c r="N71"/>
  <c r="N70"/>
  <c r="M50"/>
  <c r="L50"/>
  <c r="K50"/>
  <c r="N53"/>
  <c r="M17"/>
  <c r="K23"/>
  <c r="K16" s="1"/>
  <c r="K17" s="1"/>
  <c r="N25"/>
  <c r="N24"/>
  <c r="L49" l="1"/>
  <c r="L48" s="1"/>
  <c r="L13" s="1"/>
  <c r="L15" s="1"/>
  <c r="C19" i="12"/>
  <c r="C17"/>
  <c r="F14"/>
  <c r="K48" i="10"/>
  <c r="K49" s="1"/>
  <c r="M49"/>
  <c r="M48" s="1"/>
  <c r="M13" s="1"/>
  <c r="M15" s="1"/>
  <c r="N23"/>
  <c r="N16" s="1"/>
  <c r="N69"/>
  <c r="C16" i="12"/>
  <c r="N17" i="10" l="1"/>
  <c r="N49"/>
  <c r="C14" i="12"/>
  <c r="K13" i="10"/>
  <c r="K15" s="1"/>
  <c r="K38" i="15"/>
  <c r="I34"/>
  <c r="G34"/>
  <c r="K34" s="1"/>
  <c r="K33"/>
  <c r="I33"/>
  <c r="H33"/>
  <c r="G33"/>
  <c r="K31"/>
  <c r="J31"/>
  <c r="I31"/>
  <c r="H31"/>
  <c r="K30"/>
  <c r="J30"/>
  <c r="I30"/>
  <c r="H30"/>
  <c r="G30"/>
  <c r="K26"/>
  <c r="J26"/>
  <c r="H26"/>
  <c r="J22"/>
  <c r="I22"/>
  <c r="H22"/>
  <c r="K21"/>
  <c r="K22" s="1"/>
  <c r="K19"/>
  <c r="J19"/>
  <c r="I19"/>
  <c r="H19"/>
  <c r="G19"/>
  <c r="K15"/>
  <c r="J15"/>
  <c r="I15"/>
  <c r="H15"/>
  <c r="K14"/>
  <c r="J14"/>
  <c r="I14"/>
  <c r="H14"/>
  <c r="G14"/>
  <c r="N13" i="10" l="1"/>
  <c r="N15" s="1"/>
</calcChain>
</file>

<file path=xl/sharedStrings.xml><?xml version="1.0" encoding="utf-8"?>
<sst xmlns="http://schemas.openxmlformats.org/spreadsheetml/2006/main" count="704" uniqueCount="346">
  <si>
    <t>СВЕДЕНИЯ</t>
  </si>
  <si>
    <t xml:space="preserve">о целевых индикаторах и показателях муниципальной программы, подпрограмм </t>
  </si>
  <si>
    <t>муниципальной программы, отдельных мероприятий и их значениях</t>
  </si>
  <si>
    <t>№ п/п</t>
  </si>
  <si>
    <t>Наименование целевого индикатора, показателя</t>
  </si>
  <si>
    <t>Единицы измерения</t>
  </si>
  <si>
    <t>Вес показателя (индикатора)</t>
  </si>
  <si>
    <t>Источник информации</t>
  </si>
  <si>
    <t>Значения показателей</t>
  </si>
  <si>
    <t>очередной финансовый год</t>
  </si>
  <si>
    <t>первый год планового периода</t>
  </si>
  <si>
    <t>второй год планового периода</t>
  </si>
  <si>
    <t>Муниципальная программа</t>
  </si>
  <si>
    <t>...</t>
  </si>
  <si>
    <t>Подпрограмма 1</t>
  </si>
  <si>
    <t>Отдельное мероприятие 1 
(при наличии)</t>
  </si>
  <si>
    <t>Приложение  2</t>
  </si>
  <si>
    <t>ПЕРЕЧЕНЬ</t>
  </si>
  <si>
    <t>мероприятий подпрограмм и отдельных мероприятий муниципальной программы</t>
  </si>
  <si>
    <t>Наименование мероприятия</t>
  </si>
  <si>
    <t>Ответственный исполнитель мероприятия</t>
  </si>
  <si>
    <t>Срок</t>
  </si>
  <si>
    <t>Ожидаемый результат (краткое описание)</t>
  </si>
  <si>
    <t>Последствия нереализации мероприятия</t>
  </si>
  <si>
    <t>Связь с показателями муниципальной программы (подпрограммы)</t>
  </si>
  <si>
    <t>начала реализации</t>
  </si>
  <si>
    <t>окончания реализации</t>
  </si>
  <si>
    <t>Мероприятие 1.1</t>
  </si>
  <si>
    <t>Мероприятие 1.2</t>
  </si>
  <si>
    <t xml:space="preserve">№ п/п </t>
  </si>
  <si>
    <t>Приложение  3</t>
  </si>
  <si>
    <t xml:space="preserve">нормативных правовых актов администрации города, </t>
  </si>
  <si>
    <t>которые необходимо принять в целях реализации мероприятий программы, подпрограммы</t>
  </si>
  <si>
    <t>Ответственный исполнитель и соисполнители</t>
  </si>
  <si>
    <t>Наименование 
нормативного правового акта</t>
  </si>
  <si>
    <t>Предмет регулирования, основное содержание</t>
  </si>
  <si>
    <t>Ожидаемые 
сроки принятия 
(год, квартал)</t>
  </si>
  <si>
    <t>№ 
п/п</t>
  </si>
  <si>
    <t>Приложение  4</t>
  </si>
  <si>
    <t>ПРОГНОЗ</t>
  </si>
  <si>
    <t xml:space="preserve">сводных показателей муниципальных заданий на оказание муниципальных услуг </t>
  </si>
  <si>
    <t>(выполнение работ) муниципальными учреждениями по программе</t>
  </si>
  <si>
    <t>Тыс. рублей</t>
  </si>
  <si>
    <t>Наименование услуги (работы), показателя объема услуги (работы), подпрограммы, мероприятий</t>
  </si>
  <si>
    <t>Значение показателя объема услуги (работы)</t>
  </si>
  <si>
    <t>Расходы бюджета на оказание муниципальной услуги (работы)</t>
  </si>
  <si>
    <t>Наименование услуги (работы) и ее содержание:</t>
  </si>
  <si>
    <t>Показатель объема услуги (работы):</t>
  </si>
  <si>
    <t>№
 п/п</t>
  </si>
  <si>
    <t xml:space="preserve">и т.д. </t>
  </si>
  <si>
    <t>Приложение  5</t>
  </si>
  <si>
    <t>Распределение</t>
  </si>
  <si>
    <t>планируемых расходов по подпрограммам и мероприятиям муниципальной программы</t>
  </si>
  <si>
    <t>Статус</t>
  </si>
  <si>
    <t>Наименование муниципальной программы, подпрограммы, мероприятий</t>
  </si>
  <si>
    <t>Ответственный исполнитель, соисполнители</t>
  </si>
  <si>
    <t>Расходы, годы</t>
  </si>
  <si>
    <t>ГРБС</t>
  </si>
  <si>
    <t>РзПр</t>
  </si>
  <si>
    <t>ЦСР</t>
  </si>
  <si>
    <t>ВР</t>
  </si>
  <si>
    <t>итого на период</t>
  </si>
  <si>
    <t>в том числе:</t>
  </si>
  <si>
    <t>всего</t>
  </si>
  <si>
    <r>
      <t>2</t>
    </r>
    <r>
      <rPr>
        <sz val="12"/>
        <color rgb="FF000000"/>
        <rFont val="Times New Roman"/>
        <family val="1"/>
        <charset val="204"/>
      </rPr>
      <t>Здесь и далее в строке «всего» указываются расходы муниципальной программы (подпрограммы, основного мероприятия), предусмотренные нормативными правовыми актами, в результате которых возникают расходные обязательства администрации города.</t>
    </r>
  </si>
  <si>
    <r>
      <t>3</t>
    </r>
    <r>
      <rPr>
        <sz val="12"/>
        <color rgb="FF000000"/>
        <rFont val="Times New Roman"/>
        <family val="1"/>
        <charset val="204"/>
      </rPr>
      <t>Под обеспечением реализации муниципальной программы понимается деятельность, не направленная на реализацию мероприятий подпрограмм.</t>
    </r>
  </si>
  <si>
    <r>
      <t>1</t>
    </r>
    <r>
      <rPr>
        <sz val="12"/>
        <color rgb="FF000000"/>
        <rFont val="Times New Roman"/>
        <family val="1"/>
        <charset val="204"/>
      </rPr>
      <t>До присвоения кода бюджетной классификации указываются реквизиты нормативного правового акта о выделении средств на реализацию мероприятий муниципальной программы.</t>
    </r>
  </si>
  <si>
    <r>
      <t>Код бюджетной классификации</t>
    </r>
    <r>
      <rPr>
        <vertAlign val="superscript"/>
        <sz val="12"/>
        <color theme="1"/>
        <rFont val="Times New Roman"/>
        <family val="1"/>
        <charset val="204"/>
      </rPr>
      <t>1</t>
    </r>
  </si>
  <si>
    <t>Приложение 6а</t>
  </si>
  <si>
    <t>объектов капитального строительства на плановый период</t>
  </si>
  <si>
    <t>(за счет всех источников финансирования)</t>
  </si>
  <si>
    <t>Наименование объекта</t>
  </si>
  <si>
    <t>бюджет города</t>
  </si>
  <si>
    <t>краевой бюджет</t>
  </si>
  <si>
    <t>федеральный бюджет</t>
  </si>
  <si>
    <t>внебюджетные источники</t>
  </si>
  <si>
    <t>Итого</t>
  </si>
  <si>
    <t>Приложение 6б</t>
  </si>
  <si>
    <t>Объем капитальных вложений на текущий финансовый год</t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</si>
  <si>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</si>
  <si>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</si>
  <si>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Источники и направления финансирования</t>
  </si>
  <si>
    <t>Объем финансирования</t>
  </si>
  <si>
    <t>в том числе по годам</t>
  </si>
  <si>
    <t>По источникам финансирования:</t>
  </si>
  <si>
    <t>1. Бюджет города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</si>
  <si>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</si>
  <si>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</si>
  <si>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</t>
  </si>
  <si>
    <t>3. Федеральный бюджет</t>
  </si>
  <si>
    <t>4. Внебюджетные источники</t>
  </si>
  <si>
    <t>Приложение  7</t>
  </si>
  <si>
    <t xml:space="preserve">Первый год
 планового периода
2017
</t>
  </si>
  <si>
    <t xml:space="preserve">Второй год
 планового периода
2018
</t>
  </si>
  <si>
    <t xml:space="preserve">ЦЕЛИ: 1.Повышение комплексной  безопасности дорожного движения; 
              2. Развитие современной и эффективной транспортной инфраструктуры включая обеспечение сохранности, модернизацию и развитие сети автомобильных дорог города;
              3.Повышение доступности транспортных услуг для полного и эффективного удовлетворения потребностей населения в транспортных услугах.
</t>
  </si>
  <si>
    <t>Цель 1: Повышение комплексной  безопасности дорожного движения</t>
  </si>
  <si>
    <r>
      <t xml:space="preserve">Целевой показатель 1
</t>
    </r>
    <r>
      <rPr>
        <sz val="9"/>
        <rFont val="Times New Roman"/>
        <family val="1"/>
        <charset val="204"/>
      </rPr>
      <t>Снижение числа погибших в ДТП</t>
    </r>
  </si>
  <si>
    <t>погибших человек</t>
  </si>
  <si>
    <t>Х</t>
  </si>
  <si>
    <t>Данные ГИБДД</t>
  </si>
  <si>
    <r>
      <t xml:space="preserve">Целевой показатель 2
</t>
    </r>
    <r>
      <rPr>
        <sz val="9"/>
        <rFont val="Times New Roman"/>
        <family val="1"/>
        <charset val="204"/>
      </rPr>
      <t>Снижение социального риска (число лиц, погибших в дорожно-транспортных происшествиях, на 100 тысяч населения)</t>
    </r>
  </si>
  <si>
    <t>погибших на 100 тыс. населения</t>
  </si>
  <si>
    <t>Данные ГИБДД; Мониторинг СЭР. Раздел 3 - Население, п.3.2.1</t>
  </si>
  <si>
    <r>
      <t xml:space="preserve">Целевой показатель 3
</t>
    </r>
    <r>
      <rPr>
        <sz val="9"/>
        <rFont val="Times New Roman"/>
        <family val="1"/>
        <charset val="204"/>
      </rPr>
      <t>Снижение транспортного риска (число лиц, погибших в дорожно-транспортных происшествиях на 10 тысяч транспортных средств)</t>
    </r>
  </si>
  <si>
    <t>погибших на 10 тыс.транс. средств</t>
  </si>
  <si>
    <t>Данные ГИБДД;
Мониторинг СЭР. Раздел 18 - Транспорт, п.18.10</t>
  </si>
  <si>
    <t>школ</t>
  </si>
  <si>
    <t>1.1</t>
  </si>
  <si>
    <t>Задача 1   Развитие системы организации движения транспортных средств и пешеходов и повышение безопасности дорожных условий
Задача 2   Обеспечение безопасности участия детей в дорожном движении</t>
  </si>
  <si>
    <t>Снижение тяжести последствий дорожно-транспортных происшествий (число лиц, погибших в дорожно-транспортных происшествиях, на 100 пострадавших)</t>
  </si>
  <si>
    <t>погибших на 100 пострадавших</t>
  </si>
  <si>
    <t>Цель 2: Развитие современной и эффективной транспортной инфраструктуры включая обеспечение сохранности, модернизацию и развитие сети автомобильных дорог города</t>
  </si>
  <si>
    <r>
      <t xml:space="preserve">Целевой показатель 5
</t>
    </r>
    <r>
      <rPr>
        <sz val="9"/>
        <rFont val="Times New Roman"/>
        <family val="1"/>
        <charset val="204"/>
      </rPr>
      <t>Уменьшение протяженности автомобильных дорог общего пользования местного  значения, не отвечающих нормативным требованиям и их удельного веса в общей протяженности сети</t>
    </r>
  </si>
  <si>
    <t>км</t>
  </si>
  <si>
    <t>Расчет МКУ "УГХ"</t>
  </si>
  <si>
    <t>%</t>
  </si>
  <si>
    <t>2.1</t>
  </si>
  <si>
    <t xml:space="preserve">Задача 1    Выполнение текущих регламентных работ по содержанию автомобильных дорог общего пользования местного значения и искусственных сооружений на них
Задача 3    Снижение влияния дорожных условий на безопасность дорожного движения
</t>
  </si>
  <si>
    <t xml:space="preserve">Подпрограмма 2  «Развитие,  модернизация и содержание улично-дорожной сети и искусственных сооружений города Назарово» </t>
  </si>
  <si>
    <t>Протяженность автомобильных дорог общего пользования местного значения, работы по содержанию которых выполняются в объеме действующих нормативов (допустимый уровень) и их удельный вес в общей протяженности автомобильных дорог, на которых производится комплекс работ по содержанию</t>
  </si>
  <si>
    <t>2.2</t>
  </si>
  <si>
    <t xml:space="preserve">Задача 2    Выполнение работ по плановому нормативному ремонту  автомобильных дорог общего пользования местного значения и искусственных сооружений на них
Задача 4    Повышение качества выполняемых дорожных работ
</t>
  </si>
  <si>
    <t>Уменьшение количества мостов на автомобильных дорогах общего пользования местного значения с неудовлетворительными транспортно-эксплуатационными характеристиками и их доли в общем количестве мостов</t>
  </si>
  <si>
    <t>ед.</t>
  </si>
  <si>
    <t>Цель 3   Повышение доступности транспортных услуг для полного и эффективного удовлетворения потребностей населения в транспортных услугах</t>
  </si>
  <si>
    <t>поездок/человек</t>
  </si>
  <si>
    <t>Программа пассажирских автобусных перевозок по г.Назарово;
Мониторинг СЭР. Раздел 3 - Население, п.3.1.1</t>
  </si>
  <si>
    <t>См. Формулу</t>
  </si>
  <si>
    <r>
      <t xml:space="preserve">Целевой показатель 7
</t>
    </r>
    <r>
      <rPr>
        <sz val="9"/>
        <rFont val="Times New Roman"/>
        <family val="1"/>
        <charset val="204"/>
      </rPr>
      <t>Увеличение объема субсидий на 1 км. протяженности субсидируемых муниципальных маршрутов  (в расчете на кол-во рейсов)</t>
    </r>
  </si>
  <si>
    <t>руб./км.</t>
  </si>
  <si>
    <t>Программа пассажирских автобусных перевозок по г.Назарово;</t>
  </si>
  <si>
    <t>Задача  1    Развитие рынка транспортных услуг города и повышение эффективности его функционирования</t>
  </si>
  <si>
    <t>Доля населения, не имеющего регулярного автобусного сообщения с административным центром городского округа, в общей численности населения городского округа</t>
  </si>
  <si>
    <t>Мониторинг СЭР. Раздел 18 - Транспорт,п.18.12.</t>
  </si>
  <si>
    <t>Регулярность пассажирских перевозок муниципальными маршрутами</t>
  </si>
  <si>
    <t>Отчетность, предоставляемая перевозчиками</t>
  </si>
  <si>
    <t>к муниципальной программе</t>
  </si>
  <si>
    <t xml:space="preserve">Приложение №1 </t>
  </si>
  <si>
    <t xml:space="preserve">к  муниципальной </t>
  </si>
  <si>
    <t>Подпрограмма №1 «Обеспечение безопасности дорожного движения в г.Назарово»</t>
  </si>
  <si>
    <t xml:space="preserve">Устройство ограждений для упорядочения движения пешеходов 
2016 г. – район магазина «Весна»
</t>
  </si>
  <si>
    <t>Обслуживание светофорных объектов</t>
  </si>
  <si>
    <t xml:space="preserve">Обустройство искусственных дорожных неровностей 
2016г.- ул.К.Маркса (район телеграфа)
</t>
  </si>
  <si>
    <t xml:space="preserve">Содержание автомобильных дорог общего пользования местного значения и искусственных сооружений </t>
  </si>
  <si>
    <t xml:space="preserve">Подпрограмма №2 "Развитие,  модернизация и содержание улично -дорожной сети и искусственных сооружений города Назарово" </t>
  </si>
  <si>
    <t xml:space="preserve">Субсидии организациям автомобильного пассажирского транспорта города на компенсацию расходов, возникающих при оказании услуг по перевозкам пассажиров автомобильным транспортом по городским автобусным маршрутам на территории г.Назарово </t>
  </si>
  <si>
    <t>Администрация города Назарово</t>
  </si>
  <si>
    <t xml:space="preserve">к муниципальной </t>
  </si>
  <si>
    <t>Распоряжение администрации города Назарово</t>
  </si>
  <si>
    <t>2 квартал 2016 г.</t>
  </si>
  <si>
    <t xml:space="preserve">Постановление администрации города Назарово </t>
  </si>
  <si>
    <t>4 квартал 2016 г.</t>
  </si>
  <si>
    <t xml:space="preserve">«Обеспечение безопасности дорожного движения в г.Назарово» </t>
  </si>
  <si>
    <t xml:space="preserve">«Развитие транспортной системы города Назарово» </t>
  </si>
  <si>
    <t>Администрация города Назарово, всего</t>
  </si>
  <si>
    <t>Мероприятие 1.3</t>
  </si>
  <si>
    <t>Мероприятие 1.4</t>
  </si>
  <si>
    <t>Подпрограмма 2</t>
  </si>
  <si>
    <t>Подпрограмма 3</t>
  </si>
  <si>
    <t>Мероприятие 2.1</t>
  </si>
  <si>
    <t>Мероприятие 2.2</t>
  </si>
  <si>
    <t>Мероприятие 3.1</t>
  </si>
  <si>
    <t>Постановление администрации г.Назарово от 23.03.2012 №410-п, от 02.08.2013 №1581-п, от 09.09.2015 №1569-п</t>
  </si>
  <si>
    <t>Увеличение доли протяженности автомобильных дорог общего пользования местного значения, на которой проведены работы по ремонту и капитальному ремонту в общей протяженности сети (ежегодно)</t>
  </si>
  <si>
    <r>
      <t xml:space="preserve">Целевой показатель 6
</t>
    </r>
    <r>
      <rPr>
        <sz val="9"/>
        <rFont val="Times New Roman"/>
        <family val="1"/>
        <charset val="204"/>
      </rPr>
      <t>Увеличение транспортной подвижности населения (количество поездок по муниципальным автобусным маршрутам к среднегодовой численность постоянного городского населения)</t>
    </r>
  </si>
  <si>
    <t xml:space="preserve">Обустройство пешеходных переходов (приобретение и установка дорожных знаков 5.19.1 и 5.19.2 «Пешеходный переход» повышенной яркости (на желтом фоне) и нанесение дорожной разметки 1.14.1 («зебра») на автомобильных дорогах общего пользования местного значения города Назарово
</t>
  </si>
  <si>
    <r>
      <t xml:space="preserve">Целевой показатель 4
</t>
    </r>
    <r>
      <rPr>
        <sz val="9"/>
        <rFont val="Times New Roman"/>
        <family val="1"/>
        <charset val="204"/>
      </rPr>
      <t>Количество детских учреждений (школ), вблизи которых участки автомобильных дорог местного значения оборудованы (поведена замена) дорожными знаками 1.23 «Дети», дорожными знаками 5.19.1 и 5.19.2 «Пешеходный переход» повышенной яркости (на желтом фоне) и  дорожной разметки 1.14.1 («зебра») на автомобильных дорогах общего пользования местного значения города Назарово  (ежегодно)</t>
    </r>
  </si>
  <si>
    <t>Целевой показатель 4
Количество детских учреждений (школ), вблизи которых участки автомобильных дорог местного значения оборудованы (поведена замена) дорожными знаками 1.23 «Дети», дорожными знаками 5.19.1 и 5.19.2 «Пешеходный переход» повышенной яркости (на желтом фоне) и  дорожной разметки 1.14.1 («зебра») на автомобильных дорогах общего пользования местного значения города Назарово  (ежегодно)</t>
  </si>
  <si>
    <t>Целевой показатель 2
Снижение социального риска (число лиц, погибших в дорожно-транспортных происшествиях, на 100 тысяч населения)</t>
  </si>
  <si>
    <t>Целевой показатель 3
Снижение транспортного риска (число лиц, погибших в дорожно-транспортных происшествиях на 10 тысяч транспортных средств)</t>
  </si>
  <si>
    <t>Ремонт участка автомобильной дороги ул 30 лет ВЛКСМ                                                                                                                                        (от  Перекрестка ул.  К. Маркса  до Гастронома № 1)  в городе Назарово Красноярского края</t>
  </si>
  <si>
    <t>апрель 2016г.</t>
  </si>
  <si>
    <t>сентябрь 2016г.</t>
  </si>
  <si>
    <t>Выдача кредиторской задолженности по субсидиям за 2015 год</t>
  </si>
  <si>
    <t>1.2</t>
  </si>
  <si>
    <t>1.3</t>
  </si>
  <si>
    <t>1.4</t>
  </si>
  <si>
    <t>2</t>
  </si>
  <si>
    <t>3.1</t>
  </si>
  <si>
    <t>3.2</t>
  </si>
  <si>
    <t>4</t>
  </si>
  <si>
    <t>4.1</t>
  </si>
  <si>
    <t>5</t>
  </si>
  <si>
    <t>5.1</t>
  </si>
  <si>
    <t>5.2</t>
  </si>
  <si>
    <t>6.1</t>
  </si>
  <si>
    <t>6.2</t>
  </si>
  <si>
    <t>7.1</t>
  </si>
  <si>
    <t>7.2</t>
  </si>
  <si>
    <t xml:space="preserve"> «О возложении функций заказчика на выполнение работ по ремонту участка автомобильной дороги ул 30 лет ВЛКСМ (от  Перекрестка ул.  К. Маркса  до Гастронома № 1)  в городе Назарово Красноярского края)</t>
  </si>
  <si>
    <t>Обустройство пешеходных переходов (приобретение и установка дорожных знаков 5.19.1 и 5.19.2 «Пешеходный переход» повышенной яркости (на желтом фоне) и нанесение дорожной разметки 1.14.1 («зебра») на автомобильных дорогах общего пользования местного значения города Назарово (6 пешеходных переходов)</t>
  </si>
  <si>
    <t>Ремонт участка автомобильной дороги ул 30 лет ВЛКСМ (от  Перекрестка ул.  К. Маркса  до Гастронома № 1)  в городе Назарово Красноярского края</t>
  </si>
  <si>
    <t xml:space="preserve">Всего по Программе «Развитие транспортной системы города Назарово» </t>
  </si>
  <si>
    <t>Подпрограмма №1 «Обеспечение безопасности дорожного движения в г.Назарово», всего</t>
  </si>
  <si>
    <t>Подпрограмма №3 «Развитие транспортного комплекса города Назарово »</t>
  </si>
  <si>
    <t>0810074920</t>
  </si>
  <si>
    <t>244</t>
  </si>
  <si>
    <t>08100S4920</t>
  </si>
  <si>
    <t>162</t>
  </si>
  <si>
    <t>0409</t>
  </si>
  <si>
    <t>0810044110</t>
  </si>
  <si>
    <t>082007393А</t>
  </si>
  <si>
    <t>0820044210</t>
  </si>
  <si>
    <t>08200S393А</t>
  </si>
  <si>
    <t>082007393Б</t>
  </si>
  <si>
    <t>08200S393Б</t>
  </si>
  <si>
    <r>
      <t>всего</t>
    </r>
    <r>
      <rPr>
        <b/>
        <vertAlign val="superscript"/>
        <sz val="10"/>
        <rFont val="Times New Roman"/>
        <family val="1"/>
        <charset val="204"/>
      </rPr>
      <t>2</t>
    </r>
    <r>
      <rPr>
        <b/>
        <sz val="10"/>
        <rFont val="Times New Roman"/>
        <family val="1"/>
        <charset val="204"/>
      </rPr>
      <t>,</t>
    </r>
  </si>
  <si>
    <t>0408</t>
  </si>
  <si>
    <t>0830044310</t>
  </si>
  <si>
    <t>810</t>
  </si>
  <si>
    <t>Мероприятие 2.3</t>
  </si>
  <si>
    <t>Ремонт дворовых территорий многоквартирных домов, проездов к дворовым территориям многоквартирных домов в городе Назарово Красноярского края</t>
  </si>
  <si>
    <t>0820073940</t>
  </si>
  <si>
    <t>082000S3940</t>
  </si>
  <si>
    <t>КБ</t>
  </si>
  <si>
    <t>объектов капитального строительства на текущий финансовый год 2016</t>
  </si>
  <si>
    <t xml:space="preserve">программе  </t>
  </si>
  <si>
    <t>"Об организации  регулярных пассажирских перевозок автомобильным транспортом по муниципальным маршрутам на территории города Назарово в 2017-2021 году"</t>
  </si>
  <si>
    <t xml:space="preserve">Первый отчетный
финансовый год
2014
</t>
  </si>
  <si>
    <t xml:space="preserve">Второй отчетный
финансовый год
2015
</t>
  </si>
  <si>
    <t xml:space="preserve">Подпрограмма 1 «Обеспечение безопасности дорожного движения в г.Назарово» </t>
  </si>
  <si>
    <t xml:space="preserve">Подпрограмма 3  «Развитие транспортного комплекса города Назарово» </t>
  </si>
  <si>
    <t>январь 2016г.</t>
  </si>
  <si>
    <t>декабрь 2016г.</t>
  </si>
  <si>
    <t>январь 2016г.
январь 2017г. январь 2018г.</t>
  </si>
  <si>
    <t>декабрь 2016г.
декабрь 2017г. декабрь 2018г.</t>
  </si>
  <si>
    <t>август 2016г.</t>
  </si>
  <si>
    <t>май 2016г.</t>
  </si>
  <si>
    <r>
      <rPr>
        <b/>
        <i/>
        <sz val="10"/>
        <color rgb="FF000000"/>
        <rFont val="Times New Roman"/>
        <family val="1"/>
        <charset val="204"/>
      </rPr>
      <t>Показатель результативности</t>
    </r>
    <r>
      <rPr>
        <sz val="10"/>
        <color rgb="FF000000"/>
        <rFont val="Times New Roman"/>
        <family val="1"/>
        <charset val="204"/>
      </rPr>
      <t xml:space="preserve"> Протяженность автомобильных дорог общего пользования местного значения, работы по содержанию которых выполняются в объеме действующих нормативов (допустимый уровень) и их удельный вес в общей протяженности автомобильных дорог, на которых производится комплекс работ по содержанию</t>
    </r>
  </si>
  <si>
    <t>- снижение числа ДТП с участием как пешеходов, так и транспортных средств;
- устранение предписаний ГИБДД
В 2016г. - монтаж ограждений протяженностью 85м.</t>
  </si>
  <si>
    <t>Увеличение числа ДТП с участием как пешеходов, так и транспортных средств.
Не  соответствие эксплуатационного состояния автомобильных дорог требованиям ГОСТ Р 50597-93</t>
  </si>
  <si>
    <t>Целевой показатель 1
Снижение числа погибших в ДТП</t>
  </si>
  <si>
    <t>- снижение числа ДТП с участием как пешеходов, так и транспортных средств;
- устранение предписаний ГИБДД.
В 2016г. - устройство искусственных дорожных неровностей по ул.К.Маркса (район телеграфа)</t>
  </si>
  <si>
    <t>Субсидии организациям автомобильного пассажирского транспорта города на компенсацию расходов, возникающих при оказании услуг по перевозкам пассажиров автомобильным транспортом по городским автобусным маршрутам на территории г.Назарово (кред. задолж. 2015г.)</t>
  </si>
  <si>
    <t>«О возложении функций заказчика на  "Обустройство пешеходных переходов (приобретение и установка дорожных знаков 5.19.1 и 5.19.2 «Пешеходный переход» повышенной яркости (на желтом фоне) и нанесение дорожной разметки 1.14.1 («зебра») на автомобильных дорогах общего пользования местного значения города Назарово»</t>
  </si>
  <si>
    <t>Объекты капитального строительства, включенные в  муниципальную программу «Развитие транспортной системы  города Назарово»  на 2016г. отсутствуют.</t>
  </si>
  <si>
    <t>Объем капитальных вложений на 2017 год</t>
  </si>
  <si>
    <t>Объем капитальных вложений на 2018 год</t>
  </si>
  <si>
    <t>Объекты капитального строительства, включенные в  муниципальную программу «Развитие транспортной системы  города Назарово»  на плановый период 2017-2018гг. отсутствуют.</t>
  </si>
  <si>
    <t>Примечание: в  муниципальной программе «Развитие транспортной системы  города Назарово» муниципальные задания на оказание услуг  учреждением  не осуществляются/ не  включенны.</t>
  </si>
  <si>
    <t>Акт комиссионного осмотра путепровода от 18.05.2011 КГБУ "КРУДОР" г.Красноярск</t>
  </si>
  <si>
    <t xml:space="preserve">Текущий
финансовый год
2016
</t>
  </si>
  <si>
    <t>Первый отчетный
финансовый год
2014</t>
  </si>
  <si>
    <t>Второй отчетный
финансовый год
2015</t>
  </si>
  <si>
    <t>Текущий
финансовый год
2016</t>
  </si>
  <si>
    <t xml:space="preserve"> «Развитие транспортного комплекса движения в г.Назарово» </t>
  </si>
  <si>
    <t>Первый год планового периода        2017</t>
  </si>
  <si>
    <t>Второй год планового периода      2018</t>
  </si>
  <si>
    <t>Приобретение и установка дорожных знаков (1.23 «Дети» на плёнке алмазного типа) на участках автодорог местного значения города Назарово вблизи детского учреждения (школы), на проезжей части которых возможно появление детей  (2 участка)</t>
  </si>
  <si>
    <t>0817491</t>
  </si>
  <si>
    <t>46,8</t>
  </si>
  <si>
    <t>9,36</t>
  </si>
  <si>
    <t>0814411</t>
  </si>
  <si>
    <t>Приобретение и установка дорожных знаков (1.23 «Дети» на плёнке алмазного типа) на участках автодорог местного значения  вбли-зи детского  учреждения (школы) (4 участка) (кредиторская задолженность 2013 г.)</t>
  </si>
  <si>
    <t>Приобретение и установка дорожных знаков 5.19.1 и 5.19.2 «Пешеходный переход» повышенной яркости (на желтом фоне) и нанесение дорожной разметки 1.14.1  («зеб-ра») на автодорогах местного значения (8 уча-стков) (кредиторская задолженность 2013г.)</t>
  </si>
  <si>
    <t>0817492</t>
  </si>
  <si>
    <t>166,890</t>
  </si>
  <si>
    <t>163,34</t>
  </si>
  <si>
    <t>0</t>
  </si>
  <si>
    <t>Устройство ограждений для упорядочения движения пешеходов : ул.Арбузова, вдоль маг. «Юность», ЗАГС (кредит.  задолж. 2014г.)</t>
  </si>
  <si>
    <t>706,45</t>
  </si>
  <si>
    <t>730,0</t>
  </si>
  <si>
    <t xml:space="preserve">Обустройство искусственных дорожных неровностей: 2014 г.- район пешеходного перехода в центре г. Назарово по улице Арбузова, д.112; 2015 г. – ул.Чехова (район военкомата), 2016г.- ул.К.Маркса (район телеграфа)
</t>
  </si>
  <si>
    <t>Обустройство искусственных дорожных неровностей в количестве 3 шт. (ул. Школьная,  СОШ № 8; ул. Школьная,  СОШ № 7; ул. Борисенко, 17 СОШ № 2) (кред.задолж. 2013г.)</t>
  </si>
  <si>
    <t>Разработка проекта организации дорожного движения автомобильной дороги общего пользования местного значения: от автодороги «Ачинск-Ужур-Троицкое» до каменного карьера</t>
  </si>
  <si>
    <t>Разработка проекта организации дорожного движения автомобильной дороги общего пользования местного значения: Плотина-ГРЭС</t>
  </si>
  <si>
    <t>0814413</t>
  </si>
  <si>
    <t>Приобретение и установка пешеходного ограждения (перекресток ул. Школьная - ул. Борисенко) (кредиторская задолженность 2013г.)</t>
  </si>
  <si>
    <t>Судебные расходы на оплату государственной пошлины</t>
  </si>
  <si>
    <t>852</t>
  </si>
  <si>
    <t>Оплата неустойки ООО «СтройПром» по исполнительному листу</t>
  </si>
  <si>
    <t>Обслуживание светофорных объектов в количестве 12 шт. (кред.задолж. 2013 г.)</t>
  </si>
  <si>
    <t>Проценты за пользование чужими деньгами</t>
  </si>
  <si>
    <t>831</t>
  </si>
  <si>
    <t>Нанесение горизонтальной дорожной разметки на улично-дорожной сети города: АЗС «Кемпинг» -  пос. Бор; ул. 30 лет ВЛКСМ;  ул. 30 лет ВЛКСМ – СПТУ62; ул. Арбузова; ул. Борисенко;  ул. Верхняя; ул. Карла Маркса; ул. 1-ая Коммунальная; ул. Красноармейская;  ул. Кузнечная; ул. Профильная; ул. Революционная;  ул. Советская;  ул. Чехова; ул. Школьная;  ул. Шоссейная;  ул. Южная (всего 40,2км / 3367м.кв.) (кред.задолженность 2013г.)</t>
  </si>
  <si>
    <t>Обслуживание светофорных объектов в количестве 13 шт. (кред.задолж. 2014 г.)</t>
  </si>
  <si>
    <t>Приобретение и установка светофорного объекта на светоизлучающих диодах (со звуковой сигнализацией и табло обратного отсчета времени) на плотине Назаровской ГРЭС (с получением технических условий на технологическое присоединение) (кред.задолженн. 2013г.)</t>
  </si>
  <si>
    <t>Приобретению и установке на светофорные объекты  табло обратного отсчета времени и звуковой сигнализации (4 светофорных объекта) (кред.задолженн. 2013г.)</t>
  </si>
  <si>
    <t xml:space="preserve">Приобретение и установка дорожно-знаковой информации  на улично-дорожной сети города (согласно «Проекту организации дорожного движения») в количестве 70 шт. (кредит. задолж. 2013г.) </t>
  </si>
  <si>
    <t>Мероприятие 1.2. Содержание автомобильных дорог общего пользования местного значения и искусственных сооружений  (кред.зад. 2014г.)</t>
  </si>
  <si>
    <t>0824421</t>
  </si>
  <si>
    <t>Ремонт участка автомобильной дороги ул 30 лет ВЛКСМ (от  перекрестка ул. Чехова  до перекрестка ул.Труда)  в городе Назарово Красноярского края, протяженностью 850м</t>
  </si>
  <si>
    <t>0827743</t>
  </si>
  <si>
    <t>0824423</t>
  </si>
  <si>
    <t>Ремонт участка автомобильной дороги ул. 30 лет ВЛКСМ  (от  перекрестка ул. Чехова до перекрестка ул. К. Маркса) в городе Назарово Красноярского края, протяжённостью 450 м</t>
  </si>
  <si>
    <t>0827594</t>
  </si>
  <si>
    <t>Выполнение работ   по устройству парковки на 20 маш/мест район здания  МУК «Городской Дворец культуры» детский городок), площадью 733,5 кв.м (кред. задолж. 2013 г.)</t>
  </si>
  <si>
    <t>Модернизация улично-дорожной сети г.Назарово: Ремонт автомобильной дороги  ул.Чехова (от ул.Арбузова  до ул.30 лет ВЛКСМ) в г.Назарово Красноярского края , протяжённостью 536,0 м, шириной 9,2 м (кредиторская задолженность 2013 г.)</t>
  </si>
  <si>
    <t>Выполнение работ по ремонту тротуара: ул.К.Маркса от жилого дома №46 до жилого дома №54  протяженностью 64м  шириной 6,3м; от жилого дома ул.Арбузова №129 до ул.Чехова (нечетная сторона) протяженностью 386м шириной 6,4м (кредиторская задолженность 2013г.)</t>
  </si>
  <si>
    <t>Выполнение работ по установке остановоч-ного павильона: ул. Советская четная сторона, район соцзащиты; ул. Советская нечетная сторона, район соцзащиты; ул.Дальняя; ул. Арбузова четная сторона, район здания №62  (кред.задолж. 2013г.)</t>
  </si>
  <si>
    <t>0824422</t>
  </si>
  <si>
    <t xml:space="preserve">«Развитие, модернизация и содержание улично-дорожной сети и искусственных сооружений в городе Назарово» </t>
  </si>
  <si>
    <t>0834431</t>
  </si>
  <si>
    <t>Субсидии организациям автомобильного пассажирского транспорта города на компенсацию расходов, возникающих при оказании услуг по перевозкам пассажиров автомобильным транспортом по городским автобусным маршрутам на территории г.Назарово, в том числе</t>
  </si>
  <si>
    <t>Мероприятие 3.1.1</t>
  </si>
  <si>
    <t>Мероприятие 3.1.2</t>
  </si>
  <si>
    <t>Выполнение программы пассажирских автобусных перевозок, субсидируемых из местного бюджета   (кредиторская задолженность за 2013, 2014, 2015 годы)</t>
  </si>
  <si>
    <t>Подпрограмма №2 "Развитие,  модернизация и содержание улично -дорожной сети и искусственных сооружений города Назарово", всего</t>
  </si>
  <si>
    <t>Подпрограмма №3 «Развитие транспортного комплекса города Назарово»,  всего</t>
  </si>
  <si>
    <t>июнь 2016 г.    июнь 2017 г.    июнь 2018 г.</t>
  </si>
  <si>
    <t>август 2016г.     август 2017г.     август 2018г.</t>
  </si>
  <si>
    <t>Обновление знаковой информации на дорогах города, с привлечением внимания, как водителей, так и пешеходов повысит безопасность пешеходов, в т.ч. учащихся детских образовательных учреждений, снизит аварийность на дорогах.
В 2016г. - приобретение и установка дорожных знаков 5.19.1 и 5.19.2 «Пешеходный переход» повышенной яркости (на желтом фоне) и нанесение дорожной разметки 1.14.1 («зебра») на 6-ти пешеходных переходах.</t>
  </si>
  <si>
    <t xml:space="preserve"> Контроль и регулирование движения транспортных потоков посредством автоматизированных систем управления дорожным движением, и как следствие - 
снижение вероятности возникновения дорожно-транспортных происшествий, уменьшение числа заторов, задержек в движении общественного транспорта.
Ежегодно - обслуживание светофорных объектов в кол-ве 13 шт.</t>
  </si>
  <si>
    <t>Несвоевременное обслуживание светофорных объектов приведет к:
- опасным отказам работы (ложному появлению на светофоре разрешающего сигнала в конфликтующем направлении, горение сигналов в хаотичном порядке или с частотой, не удовлетворяющей режиму работы ), что повысит число дорожно-транспортных происшествий;
- сокращению срока службы светофорного объекта, и как следствие, увеличению расходов бюджетных средст по ремонту объекта либо его замене.
-не  соответствию эксплуатационного состояния автомобильных дорог требованиям ГОСТ Р 50597-93 (предписания ГИБДД)</t>
  </si>
  <si>
    <t>июнь 2016г.    июнь 2017г.     июнь 2018г.</t>
  </si>
  <si>
    <t>Обеспечение стабильного функционирования улично-дорожной сети города;
обеспечение безопасной эксплуатации инженерных сооружений за счет проведенных
работ по содержанию городских дорог, заездов и внутриквартальных проездов (1 221 830,0 кв.м.), тротуаров (79 839,00 кв.м.), ливневой канализации (5 467,5 п.м., 95 к/колодцев)</t>
  </si>
  <si>
    <t>Нарушение санитарного облика города и рост количества аварий на автомобильных дорогах общего пользования местного значения.
Не  соответствие эксплуатационного состояния автомобильных дорог требованиям ГОСТ Р 50597-93, ВСН 24-88, ГОСТ 13508-74, ГОСТ 10807-78</t>
  </si>
  <si>
    <t>Сохранение технико-эксплуатационных характеристик автомобильных дорог;
повышение пропускной способности автомобильных дорог;
оптимизация дорожного
движения;
приведение дорог и дорожной инфраструктуры в состоя-ние, отвечающее требо-ваниям технических регламентов.
В 2016г. планируется проведение ремонта автомобильной дороги протяженностью 550м.</t>
  </si>
  <si>
    <t>Разрушение дорожной инфраструктуры;
потеря технико-эксплуатационных  качеств дорожного покрытия;
Повышение издержек 
пользователей автодорог.
Не  соответствие эксплуатационного состояния автомобильных дорог требованиям ГОСТ Р 50597-93</t>
  </si>
  <si>
    <r>
      <rPr>
        <b/>
        <i/>
        <sz val="10"/>
        <rFont val="Times New Roman"/>
        <family val="1"/>
        <charset val="204"/>
      </rPr>
      <t xml:space="preserve">Показатель результативности </t>
    </r>
    <r>
      <rPr>
        <sz val="10"/>
        <rFont val="Times New Roman"/>
        <family val="1"/>
        <charset val="204"/>
      </rPr>
      <t xml:space="preserve">
Увеличение доли протяженности автомобильных дорог общего пользования местного значения, на которой проведены работы по ремонту и капитальному ремонту в общей протяженности сети (ежегодно)
</t>
    </r>
    <r>
      <rPr>
        <b/>
        <i/>
        <sz val="10"/>
        <rFont val="Times New Roman"/>
        <family val="1"/>
        <charset val="204"/>
      </rPr>
      <t xml:space="preserve">Показатель результативности </t>
    </r>
    <r>
      <rPr>
        <sz val="10"/>
        <rFont val="Times New Roman"/>
        <family val="1"/>
        <charset val="204"/>
      </rPr>
      <t xml:space="preserve">
Уменьшение количества мостов на автомобильных дорогах общего пользования местного значения с неудовлетворительными транспортно-эксплуатационными характеристиками и их доли в общем количестве мостов</t>
    </r>
  </si>
  <si>
    <t>Обеспечение всех жителей города  равными возможностями транспортного обслуживания.
Выдача субсидий по 6-ти муниципальным маршрутам.</t>
  </si>
  <si>
    <t>В результате невыплаты субсидий предприятия автомобильного пассажирского транспорта понесут убытки,что приведет к сокращению режима работы маршрутов, снижению  качества предоставляемых услуг. Как следствие - нерегулярное сообщение в отдельных районах города и увеличение количества жалоб граждан на неудовлетворительную работу транспорта.</t>
  </si>
  <si>
    <r>
      <rPr>
        <b/>
        <i/>
        <sz val="10"/>
        <rFont val="Times New Roman"/>
        <family val="1"/>
        <charset val="204"/>
      </rPr>
      <t xml:space="preserve">Целевой показатель 6
</t>
    </r>
    <r>
      <rPr>
        <sz val="10"/>
        <rFont val="Times New Roman"/>
        <family val="1"/>
        <charset val="204"/>
      </rPr>
      <t>Увеличение транспортной подвижности населения (количество поездок по муниципальным автобусным маршрутам к среднегодовой численность постоянного городского населения).</t>
    </r>
    <r>
      <rPr>
        <b/>
        <i/>
        <sz val="10"/>
        <rFont val="Times New Roman"/>
        <family val="1"/>
        <charset val="204"/>
      </rPr>
      <t xml:space="preserve">
Целевой показатель 7</t>
    </r>
    <r>
      <rPr>
        <sz val="10"/>
        <rFont val="Times New Roman"/>
        <family val="1"/>
        <charset val="204"/>
      </rPr>
      <t xml:space="preserve">
Увеличение объема субсидий на 1 км. протяженности субсидируемых муниципальных маршрутов  (в расчете на кол-во рейсов)
</t>
    </r>
    <r>
      <rPr>
        <b/>
        <i/>
        <sz val="10"/>
        <rFont val="Times New Roman"/>
        <family val="1"/>
        <charset val="204"/>
      </rPr>
      <t xml:space="preserve">Показатель результативности 
</t>
    </r>
    <r>
      <rPr>
        <sz val="10"/>
        <rFont val="Times New Roman"/>
        <family val="1"/>
        <charset val="204"/>
      </rPr>
      <t xml:space="preserve">Доля населения, не имеющего регулярного автобусного сообщения с административным центром городского округа, в общей численности населения городского округа.
</t>
    </r>
    <r>
      <rPr>
        <b/>
        <i/>
        <sz val="10"/>
        <rFont val="Times New Roman"/>
        <family val="1"/>
        <charset val="204"/>
      </rPr>
      <t xml:space="preserve">Показатель результативности 
</t>
    </r>
    <r>
      <rPr>
        <sz val="10"/>
        <rFont val="Times New Roman"/>
        <family val="1"/>
        <charset val="204"/>
      </rPr>
      <t>Регулярность пассажирских перевозок муниципальными маршрутами.</t>
    </r>
  </si>
  <si>
    <t>Мероприятие 1.5</t>
  </si>
  <si>
    <t>Мероприятие 1.6</t>
  </si>
  <si>
    <t>Мероприятие 1.7</t>
  </si>
  <si>
    <t>Мероприятие 1.8</t>
  </si>
  <si>
    <t>Мероприятие 1.9</t>
  </si>
  <si>
    <t>Мероприятие 1.10</t>
  </si>
  <si>
    <t>Мероприятие 1.11</t>
  </si>
  <si>
    <t>Мероприятие 1.12</t>
  </si>
  <si>
    <t>Мероприятие 1.13</t>
  </si>
  <si>
    <t>Мероприятие 1.14</t>
  </si>
  <si>
    <t>Мероприятие 1.15</t>
  </si>
  <si>
    <t>Мероприятие 1.16</t>
  </si>
  <si>
    <t>Мероприятие 1.17</t>
  </si>
  <si>
    <t>Мероприятие 1.18</t>
  </si>
  <si>
    <t>Мероприятие 1.19</t>
  </si>
  <si>
    <t>Мероприятие 1.20</t>
  </si>
  <si>
    <t>Мероприятие 1.21</t>
  </si>
  <si>
    <t>Мероприятие 1.22</t>
  </si>
  <si>
    <t>Мероприятие 1.23</t>
  </si>
  <si>
    <t>Мероприятие 1.24</t>
  </si>
  <si>
    <t>Мероприятие 1.25</t>
  </si>
  <si>
    <t>Мероприятие 1.26</t>
  </si>
  <si>
    <t>Мероприятие 2.4</t>
  </si>
  <si>
    <t>Мероприятие 2.5</t>
  </si>
  <si>
    <t>Мероприятие 2.6</t>
  </si>
  <si>
    <t>Мероприятие 2.7</t>
  </si>
  <si>
    <t>Мероприятие 2.8</t>
  </si>
  <si>
    <t>Мероприятие 2.9</t>
  </si>
  <si>
    <t>Мероприятие 2.10</t>
  </si>
  <si>
    <t>Мероприятие 2.11</t>
  </si>
  <si>
    <t>Администрация города Назарово (соисполни-тель МКУ "УГХ")</t>
  </si>
  <si>
    <t xml:space="preserve">Устройство ограждений для упорядочения движения пешеходов: 2014 г. - ул.Арбузова, вдоль маг. «Юность», ЗАГС; 2015 г. – перекресток ул.К.Маркса - ул.Школьная, 2016 г. – район магазина «Весна»
</t>
  </si>
  <si>
    <t>Приобретение и монтаж искусственных неровностей (сборно-разборных) конструкций на опасных участках улиц: ул.30 лет ВЛКСМ, 40 (Кред.задолж. 2013г.)</t>
  </si>
</sst>
</file>

<file path=xl/styles.xml><?xml version="1.0" encoding="utf-8"?>
<styleSheet xmlns="http://schemas.openxmlformats.org/spreadsheetml/2006/main">
  <numFmts count="10">
    <numFmt numFmtId="164" formatCode="0.000"/>
    <numFmt numFmtId="165" formatCode="#,##0.00;[Red]#,##0.00"/>
    <numFmt numFmtId="166" formatCode="0.00000"/>
    <numFmt numFmtId="167" formatCode="0.0"/>
    <numFmt numFmtId="168" formatCode="0.00;[Red]0.00"/>
    <numFmt numFmtId="169" formatCode="0.000;[Red]0.000"/>
    <numFmt numFmtId="170" formatCode="0.0000;[Red]0.0000"/>
    <numFmt numFmtId="171" formatCode="0.00000;[Red]0.00000"/>
    <numFmt numFmtId="172" formatCode="#,##0.00000;[Red]#,##0.00000"/>
    <numFmt numFmtId="173" formatCode="0.0;[Red]0.0"/>
  </numFmts>
  <fonts count="34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9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b/>
      <sz val="10.5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i/>
      <sz val="10.5"/>
      <color rgb="FF000000"/>
      <name val="Times New Roman"/>
      <family val="1"/>
      <charset val="204"/>
    </font>
    <font>
      <sz val="10.5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</cellStyleXfs>
  <cellXfs count="336">
    <xf numFmtId="0" fontId="0" fillId="0" borderId="0" xfId="0"/>
    <xf numFmtId="0" fontId="1" fillId="0" borderId="0" xfId="0" applyFont="1" applyAlignment="1">
      <alignment horizontal="left" indent="15"/>
    </xf>
    <xf numFmtId="0" fontId="2" fillId="0" borderId="0" xfId="0" applyFont="1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right" indent="5"/>
    </xf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0" xfId="0" applyFont="1" applyAlignment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0" fontId="1" fillId="0" borderId="0" xfId="0" applyFont="1" applyBorder="1" applyAlignment="1">
      <alignment horizontal="left" vertical="top" wrapText="1" inden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4" fillId="0" borderId="0" xfId="0" applyFont="1" applyAlignment="1"/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1" fillId="0" borderId="0" xfId="2" applyFont="1" applyAlignment="1">
      <alignment wrapText="1"/>
    </xf>
    <xf numFmtId="0" fontId="11" fillId="0" borderId="0" xfId="2" applyFont="1" applyBorder="1" applyAlignment="1">
      <alignment wrapText="1"/>
    </xf>
    <xf numFmtId="0" fontId="14" fillId="0" borderId="1" xfId="2" applyFont="1" applyBorder="1" applyAlignment="1">
      <alignment horizontal="center" vertical="center" wrapText="1"/>
    </xf>
    <xf numFmtId="0" fontId="15" fillId="0" borderId="9" xfId="2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15" fillId="3" borderId="12" xfId="2" applyFont="1" applyFill="1" applyBorder="1" applyAlignment="1">
      <alignment horizontal="center" vertical="center" wrapText="1"/>
    </xf>
    <xf numFmtId="0" fontId="16" fillId="3" borderId="0" xfId="2" applyFont="1" applyFill="1" applyAlignment="1">
      <alignment wrapText="1"/>
    </xf>
    <xf numFmtId="0" fontId="15" fillId="0" borderId="1" xfId="2" applyFont="1" applyBorder="1" applyAlignment="1">
      <alignment horizontal="left" vertical="center" wrapText="1"/>
    </xf>
    <xf numFmtId="0" fontId="11" fillId="0" borderId="1" xfId="2" applyFont="1" applyBorder="1" applyAlignment="1">
      <alignment horizontal="center" vertical="center" wrapText="1"/>
    </xf>
    <xf numFmtId="0" fontId="15" fillId="0" borderId="1" xfId="2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 vertical="center" wrapText="1"/>
    </xf>
    <xf numFmtId="2" fontId="11" fillId="0" borderId="1" xfId="2" applyNumberFormat="1" applyFont="1" applyFill="1" applyBorder="1" applyAlignment="1">
      <alignment horizontal="center" vertical="center" wrapText="1"/>
    </xf>
    <xf numFmtId="49" fontId="11" fillId="0" borderId="12" xfId="2" applyNumberFormat="1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2" applyFont="1" applyBorder="1" applyAlignment="1">
      <alignment horizontal="center" vertical="center"/>
    </xf>
    <xf numFmtId="2" fontId="11" fillId="0" borderId="1" xfId="2" applyNumberFormat="1" applyFont="1" applyBorder="1" applyAlignment="1">
      <alignment horizontal="center" vertical="center" wrapText="1"/>
    </xf>
    <xf numFmtId="0" fontId="16" fillId="0" borderId="0" xfId="2" applyFont="1" applyFill="1" applyAlignment="1">
      <alignment wrapText="1"/>
    </xf>
    <xf numFmtId="0" fontId="15" fillId="3" borderId="15" xfId="2" applyFont="1" applyFill="1" applyBorder="1" applyAlignment="1">
      <alignment horizontal="center" vertical="center" wrapText="1"/>
    </xf>
    <xf numFmtId="0" fontId="15" fillId="0" borderId="7" xfId="2" applyFont="1" applyBorder="1" applyAlignment="1">
      <alignment horizontal="center" vertical="center" wrapText="1"/>
    </xf>
    <xf numFmtId="2" fontId="11" fillId="4" borderId="1" xfId="2" applyNumberFormat="1" applyFont="1" applyFill="1" applyBorder="1" applyAlignment="1">
      <alignment horizontal="center" vertical="center" wrapText="1"/>
    </xf>
    <xf numFmtId="0" fontId="15" fillId="3" borderId="0" xfId="2" applyFont="1" applyFill="1" applyAlignment="1">
      <alignment wrapText="1"/>
    </xf>
    <xf numFmtId="0" fontId="16" fillId="3" borderId="0" xfId="2" applyFont="1" applyFill="1" applyAlignment="1">
      <alignment horizontal="left" vertical="center" wrapText="1"/>
    </xf>
    <xf numFmtId="0" fontId="17" fillId="0" borderId="0" xfId="2" applyFont="1" applyAlignment="1">
      <alignment wrapText="1"/>
    </xf>
    <xf numFmtId="0" fontId="11" fillId="0" borderId="4" xfId="2" applyFont="1" applyFill="1" applyBorder="1" applyAlignment="1">
      <alignment horizontal="center" vertical="center" wrapText="1"/>
    </xf>
    <xf numFmtId="2" fontId="11" fillId="0" borderId="6" xfId="2" applyNumberFormat="1" applyFont="1" applyFill="1" applyBorder="1" applyAlignment="1">
      <alignment horizontal="center" vertical="center" wrapText="1"/>
    </xf>
    <xf numFmtId="49" fontId="11" fillId="0" borderId="15" xfId="2" applyNumberFormat="1" applyFont="1" applyBorder="1" applyAlignment="1">
      <alignment vertical="center" wrapText="1"/>
    </xf>
    <xf numFmtId="0" fontId="11" fillId="0" borderId="1" xfId="2" applyFont="1" applyBorder="1" applyAlignment="1">
      <alignment horizontal="left" vertical="center" wrapText="1"/>
    </xf>
    <xf numFmtId="0" fontId="11" fillId="4" borderId="1" xfId="2" applyFont="1" applyFill="1" applyBorder="1" applyAlignment="1">
      <alignment horizontal="center" vertical="center" wrapText="1"/>
    </xf>
    <xf numFmtId="0" fontId="11" fillId="5" borderId="0" xfId="2" applyFont="1" applyFill="1" applyAlignment="1">
      <alignment horizontal="left" vertical="center" wrapText="1"/>
    </xf>
    <xf numFmtId="0" fontId="11" fillId="0" borderId="1" xfId="2" applyFont="1" applyFill="1" applyBorder="1" applyAlignment="1">
      <alignment horizontal="center" wrapText="1"/>
    </xf>
    <xf numFmtId="164" fontId="11" fillId="4" borderId="1" xfId="2" applyNumberFormat="1" applyFont="1" applyFill="1" applyBorder="1" applyAlignment="1">
      <alignment horizontal="center" vertical="center" wrapText="1"/>
    </xf>
    <xf numFmtId="49" fontId="11" fillId="0" borderId="15" xfId="2" applyNumberFormat="1" applyFont="1" applyBorder="1" applyAlignment="1">
      <alignment horizontal="center" vertical="center" wrapText="1"/>
    </xf>
    <xf numFmtId="164" fontId="11" fillId="0" borderId="0" xfId="2" applyNumberFormat="1" applyFont="1" applyAlignment="1">
      <alignment wrapText="1"/>
    </xf>
    <xf numFmtId="0" fontId="12" fillId="0" borderId="0" xfId="2" applyFont="1" applyAlignment="1">
      <alignment horizontal="right" wrapText="1"/>
    </xf>
    <xf numFmtId="49" fontId="11" fillId="0" borderId="12" xfId="2" applyNumberFormat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vertical="center" wrapText="1"/>
    </xf>
    <xf numFmtId="16" fontId="11" fillId="0" borderId="1" xfId="2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left" vertical="top" wrapText="1"/>
    </xf>
    <xf numFmtId="49" fontId="18" fillId="0" borderId="12" xfId="2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vertical="top" wrapText="1"/>
    </xf>
    <xf numFmtId="0" fontId="20" fillId="6" borderId="1" xfId="0" applyFont="1" applyFill="1" applyBorder="1" applyAlignment="1">
      <alignment vertical="top" wrapText="1"/>
    </xf>
    <xf numFmtId="0" fontId="21" fillId="3" borderId="1" xfId="0" applyFont="1" applyFill="1" applyBorder="1" applyAlignment="1">
      <alignment vertical="top" wrapText="1"/>
    </xf>
    <xf numFmtId="0" fontId="19" fillId="9" borderId="1" xfId="0" applyFont="1" applyFill="1" applyBorder="1" applyAlignment="1">
      <alignment vertical="top" wrapText="1"/>
    </xf>
    <xf numFmtId="167" fontId="1" fillId="0" borderId="1" xfId="0" applyNumberFormat="1" applyFont="1" applyBorder="1" applyAlignment="1">
      <alignment horizontal="justify" vertical="top" wrapText="1"/>
    </xf>
    <xf numFmtId="2" fontId="2" fillId="0" borderId="0" xfId="0" applyNumberFormat="1" applyFont="1"/>
    <xf numFmtId="164" fontId="2" fillId="0" borderId="0" xfId="0" applyNumberFormat="1" applyFont="1"/>
    <xf numFmtId="166" fontId="2" fillId="0" borderId="0" xfId="0" applyNumberFormat="1" applyFont="1"/>
    <xf numFmtId="0" fontId="23" fillId="3" borderId="1" xfId="0" applyFont="1" applyFill="1" applyBorder="1" applyAlignment="1">
      <alignment vertical="top" wrapText="1"/>
    </xf>
    <xf numFmtId="0" fontId="23" fillId="3" borderId="4" xfId="0" applyFont="1" applyFill="1" applyBorder="1" applyAlignment="1">
      <alignment vertical="top" wrapText="1"/>
    </xf>
    <xf numFmtId="0" fontId="22" fillId="6" borderId="1" xfId="1" applyFont="1" applyFill="1" applyBorder="1" applyAlignment="1" applyProtection="1">
      <alignment vertical="top" wrapText="1"/>
    </xf>
    <xf numFmtId="0" fontId="22" fillId="6" borderId="1" xfId="0" applyFont="1" applyFill="1" applyBorder="1" applyAlignment="1">
      <alignment vertical="top" wrapText="1"/>
    </xf>
    <xf numFmtId="2" fontId="1" fillId="0" borderId="0" xfId="0" applyNumberFormat="1" applyFont="1" applyBorder="1" applyAlignment="1">
      <alignment vertical="top" wrapText="1"/>
    </xf>
    <xf numFmtId="2" fontId="1" fillId="0" borderId="0" xfId="0" applyNumberFormat="1" applyFont="1" applyBorder="1" applyAlignment="1">
      <alignment horizontal="justify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/>
    <xf numFmtId="0" fontId="1" fillId="0" borderId="1" xfId="0" applyFont="1" applyBorder="1" applyAlignment="1">
      <alignment horizontal="center" vertical="center" wrapText="1"/>
    </xf>
    <xf numFmtId="0" fontId="11" fillId="0" borderId="0" xfId="2" applyFont="1" applyFill="1" applyAlignment="1">
      <alignment wrapText="1"/>
    </xf>
    <xf numFmtId="0" fontId="11" fillId="0" borderId="0" xfId="2" applyFont="1" applyFill="1" applyBorder="1" applyAlignment="1">
      <alignment wrapText="1"/>
    </xf>
    <xf numFmtId="0" fontId="19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wrapText="1"/>
    </xf>
    <xf numFmtId="0" fontId="21" fillId="0" borderId="1" xfId="0" applyFont="1" applyBorder="1" applyAlignment="1">
      <alignment horizontal="right" vertical="center" wrapText="1"/>
    </xf>
    <xf numFmtId="0" fontId="21" fillId="0" borderId="1" xfId="0" applyFont="1" applyBorder="1" applyAlignment="1">
      <alignment vertical="top" wrapText="1"/>
    </xf>
    <xf numFmtId="49" fontId="19" fillId="0" borderId="1" xfId="0" applyNumberFormat="1" applyFont="1" applyBorder="1" applyAlignment="1">
      <alignment horizontal="right" vertical="center" wrapText="1"/>
    </xf>
    <xf numFmtId="0" fontId="19" fillId="4" borderId="1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49" fontId="21" fillId="0" borderId="1" xfId="0" applyNumberFormat="1" applyFont="1" applyBorder="1" applyAlignment="1">
      <alignment horizontal="right" vertical="center" wrapText="1"/>
    </xf>
    <xf numFmtId="0" fontId="14" fillId="0" borderId="1" xfId="0" applyFont="1" applyBorder="1" applyAlignment="1">
      <alignment vertical="top" wrapText="1"/>
    </xf>
    <xf numFmtId="0" fontId="2" fillId="0" borderId="0" xfId="0" applyFont="1" applyFill="1"/>
    <xf numFmtId="49" fontId="15" fillId="3" borderId="1" xfId="2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vertical="top" wrapText="1"/>
    </xf>
    <xf numFmtId="0" fontId="2" fillId="10" borderId="0" xfId="0" applyFont="1" applyFill="1"/>
    <xf numFmtId="0" fontId="0" fillId="10" borderId="0" xfId="0" applyFill="1"/>
    <xf numFmtId="49" fontId="20" fillId="6" borderId="1" xfId="0" applyNumberFormat="1" applyFont="1" applyFill="1" applyBorder="1" applyAlignment="1">
      <alignment horizontal="justify" vertical="top" wrapText="1"/>
    </xf>
    <xf numFmtId="4" fontId="20" fillId="6" borderId="1" xfId="0" applyNumberFormat="1" applyFont="1" applyFill="1" applyBorder="1" applyAlignment="1">
      <alignment horizontal="justify" vertical="top" wrapText="1"/>
    </xf>
    <xf numFmtId="49" fontId="21" fillId="3" borderId="1" xfId="0" applyNumberFormat="1" applyFont="1" applyFill="1" applyBorder="1" applyAlignment="1">
      <alignment horizontal="justify" vertical="top" wrapText="1"/>
    </xf>
    <xf numFmtId="49" fontId="23" fillId="3" borderId="4" xfId="0" applyNumberFormat="1" applyFont="1" applyFill="1" applyBorder="1" applyAlignment="1">
      <alignment horizontal="justify" vertical="top" wrapText="1"/>
    </xf>
    <xf numFmtId="49" fontId="21" fillId="4" borderId="1" xfId="0" applyNumberFormat="1" applyFont="1" applyFill="1" applyBorder="1" applyAlignment="1">
      <alignment horizontal="justify" vertical="top" wrapText="1"/>
    </xf>
    <xf numFmtId="0" fontId="19" fillId="4" borderId="5" xfId="0" applyFont="1" applyFill="1" applyBorder="1" applyAlignment="1">
      <alignment horizontal="left" vertical="top" wrapText="1"/>
    </xf>
    <xf numFmtId="49" fontId="19" fillId="9" borderId="1" xfId="0" applyNumberFormat="1" applyFont="1" applyFill="1" applyBorder="1" applyAlignment="1">
      <alignment horizontal="justify" vertical="top" wrapText="1"/>
    </xf>
    <xf numFmtId="49" fontId="19" fillId="0" borderId="1" xfId="0" applyNumberFormat="1" applyFont="1" applyBorder="1" applyAlignment="1">
      <alignment horizontal="justify" vertical="top" wrapText="1"/>
    </xf>
    <xf numFmtId="49" fontId="23" fillId="3" borderId="1" xfId="0" applyNumberFormat="1" applyFont="1" applyFill="1" applyBorder="1" applyAlignment="1">
      <alignment horizontal="justify" vertical="top" wrapText="1"/>
    </xf>
    <xf numFmtId="0" fontId="19" fillId="9" borderId="1" xfId="0" applyFont="1" applyFill="1" applyBorder="1" applyAlignment="1">
      <alignment horizontal="left" vertical="top" wrapText="1"/>
    </xf>
    <xf numFmtId="0" fontId="19" fillId="4" borderId="1" xfId="0" applyFont="1" applyFill="1" applyBorder="1" applyAlignment="1">
      <alignment horizontal="left" vertical="top" wrapText="1"/>
    </xf>
    <xf numFmtId="165" fontId="21" fillId="3" borderId="1" xfId="0" applyNumberFormat="1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horizontal="center" wrapText="1"/>
    </xf>
    <xf numFmtId="0" fontId="21" fillId="0" borderId="1" xfId="0" applyFont="1" applyBorder="1" applyAlignment="1">
      <alignment vertical="top" wrapText="1"/>
    </xf>
    <xf numFmtId="0" fontId="19" fillId="0" borderId="1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9" fillId="0" borderId="6" xfId="0" applyFont="1" applyBorder="1" applyAlignment="1">
      <alignment horizontal="center" vertical="top" wrapText="1"/>
    </xf>
    <xf numFmtId="49" fontId="25" fillId="4" borderId="4" xfId="0" applyNumberFormat="1" applyFont="1" applyFill="1" applyBorder="1" applyAlignment="1">
      <alignment horizontal="justify" vertical="top" wrapText="1"/>
    </xf>
    <xf numFmtId="0" fontId="19" fillId="4" borderId="5" xfId="0" applyFont="1" applyFill="1" applyBorder="1" applyAlignment="1">
      <alignment horizontal="center" vertical="top" wrapText="1"/>
    </xf>
    <xf numFmtId="49" fontId="19" fillId="9" borderId="4" xfId="0" applyNumberFormat="1" applyFont="1" applyFill="1" applyBorder="1" applyAlignment="1">
      <alignment horizontal="justify" vertical="top" wrapText="1"/>
    </xf>
    <xf numFmtId="49" fontId="19" fillId="4" borderId="4" xfId="0" applyNumberFormat="1" applyFont="1" applyFill="1" applyBorder="1" applyAlignment="1">
      <alignment horizontal="justify" vertical="top" wrapText="1"/>
    </xf>
    <xf numFmtId="168" fontId="19" fillId="9" borderId="4" xfId="0" applyNumberFormat="1" applyFont="1" applyFill="1" applyBorder="1" applyAlignment="1">
      <alignment horizontal="justify" vertical="top" wrapText="1"/>
    </xf>
    <xf numFmtId="168" fontId="19" fillId="9" borderId="1" xfId="0" applyNumberFormat="1" applyFont="1" applyFill="1" applyBorder="1" applyAlignment="1">
      <alignment horizontal="justify" vertical="top" wrapText="1"/>
    </xf>
    <xf numFmtId="168" fontId="19" fillId="4" borderId="4" xfId="0" applyNumberFormat="1" applyFont="1" applyFill="1" applyBorder="1" applyAlignment="1">
      <alignment horizontal="justify" vertical="top" wrapText="1"/>
    </xf>
    <xf numFmtId="168" fontId="19" fillId="4" borderId="1" xfId="0" applyNumberFormat="1" applyFont="1" applyFill="1" applyBorder="1" applyAlignment="1">
      <alignment horizontal="justify" vertical="top" wrapText="1"/>
    </xf>
    <xf numFmtId="168" fontId="21" fillId="4" borderId="4" xfId="0" applyNumberFormat="1" applyFont="1" applyFill="1" applyBorder="1" applyAlignment="1">
      <alignment horizontal="justify" vertical="top" wrapText="1"/>
    </xf>
    <xf numFmtId="168" fontId="21" fillId="4" borderId="1" xfId="0" applyNumberFormat="1" applyFont="1" applyFill="1" applyBorder="1" applyAlignment="1">
      <alignment horizontal="justify" vertical="top" wrapText="1"/>
    </xf>
    <xf numFmtId="0" fontId="21" fillId="9" borderId="1" xfId="0" applyFont="1" applyFill="1" applyBorder="1" applyAlignment="1">
      <alignment vertical="top" wrapText="1"/>
    </xf>
    <xf numFmtId="0" fontId="19" fillId="0" borderId="4" xfId="0" applyFont="1" applyBorder="1" applyAlignment="1">
      <alignment vertical="top" wrapText="1"/>
    </xf>
    <xf numFmtId="0" fontId="19" fillId="4" borderId="1" xfId="0" applyFont="1" applyFill="1" applyBorder="1" applyAlignment="1">
      <alignment horizontal="center" vertical="top" wrapText="1"/>
    </xf>
    <xf numFmtId="168" fontId="19" fillId="0" borderId="1" xfId="0" applyNumberFormat="1" applyFont="1" applyBorder="1" applyAlignment="1">
      <alignment horizontal="justify" vertical="top" wrapText="1"/>
    </xf>
    <xf numFmtId="168" fontId="2" fillId="0" borderId="0" xfId="0" applyNumberFormat="1" applyFont="1"/>
    <xf numFmtId="169" fontId="19" fillId="4" borderId="1" xfId="0" applyNumberFormat="1" applyFont="1" applyFill="1" applyBorder="1" applyAlignment="1">
      <alignment horizontal="justify" vertical="top" wrapText="1"/>
    </xf>
    <xf numFmtId="0" fontId="21" fillId="0" borderId="8" xfId="0" applyFont="1" applyBorder="1" applyAlignment="1">
      <alignment vertical="top" wrapText="1"/>
    </xf>
    <xf numFmtId="0" fontId="26" fillId="0" borderId="1" xfId="0" applyFont="1" applyBorder="1" applyAlignment="1">
      <alignment vertical="top" wrapText="1"/>
    </xf>
    <xf numFmtId="0" fontId="26" fillId="0" borderId="1" xfId="0" applyFont="1" applyBorder="1" applyAlignment="1">
      <alignment horizontal="justify" vertical="top" wrapText="1"/>
    </xf>
    <xf numFmtId="168" fontId="19" fillId="4" borderId="8" xfId="0" applyNumberFormat="1" applyFont="1" applyFill="1" applyBorder="1" applyAlignment="1">
      <alignment horizontal="justify" vertical="top" wrapText="1"/>
    </xf>
    <xf numFmtId="0" fontId="1" fillId="4" borderId="0" xfId="0" applyFont="1" applyFill="1" applyAlignment="1">
      <alignment horizontal="left" indent="15"/>
    </xf>
    <xf numFmtId="0" fontId="2" fillId="4" borderId="0" xfId="0" applyFont="1" applyFill="1"/>
    <xf numFmtId="0" fontId="5" fillId="4" borderId="0" xfId="0" applyFont="1" applyFill="1" applyAlignment="1">
      <alignment horizontal="center"/>
    </xf>
    <xf numFmtId="0" fontId="0" fillId="4" borderId="0" xfId="0" applyFill="1"/>
    <xf numFmtId="0" fontId="1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wrapText="1"/>
    </xf>
    <xf numFmtId="171" fontId="21" fillId="3" borderId="1" xfId="0" applyNumberFormat="1" applyFont="1" applyFill="1" applyBorder="1" applyAlignment="1">
      <alignment horizontal="justify" vertical="top" wrapText="1"/>
    </xf>
    <xf numFmtId="171" fontId="23" fillId="3" borderId="4" xfId="0" applyNumberFormat="1" applyFont="1" applyFill="1" applyBorder="1" applyAlignment="1">
      <alignment horizontal="justify" vertical="top" wrapText="1"/>
    </xf>
    <xf numFmtId="171" fontId="2" fillId="0" borderId="0" xfId="0" applyNumberFormat="1" applyFont="1"/>
    <xf numFmtId="168" fontId="21" fillId="3" borderId="1" xfId="0" applyNumberFormat="1" applyFont="1" applyFill="1" applyBorder="1" applyAlignment="1">
      <alignment horizontal="justify" vertical="top" wrapText="1"/>
    </xf>
    <xf numFmtId="168" fontId="23" fillId="3" borderId="1" xfId="0" applyNumberFormat="1" applyFont="1" applyFill="1" applyBorder="1" applyAlignment="1">
      <alignment horizontal="justify" vertical="top" wrapText="1"/>
    </xf>
    <xf numFmtId="168" fontId="27" fillId="11" borderId="1" xfId="0" applyNumberFormat="1" applyFont="1" applyFill="1" applyBorder="1" applyAlignment="1">
      <alignment horizontal="left" vertical="top"/>
    </xf>
    <xf numFmtId="169" fontId="19" fillId="0" borderId="1" xfId="0" applyNumberFormat="1" applyFont="1" applyBorder="1" applyAlignment="1">
      <alignment horizontal="justify" vertical="top" wrapText="1"/>
    </xf>
    <xf numFmtId="170" fontId="19" fillId="0" borderId="1" xfId="0" applyNumberFormat="1" applyFont="1" applyBorder="1" applyAlignment="1">
      <alignment horizontal="justify" vertical="top" wrapText="1"/>
    </xf>
    <xf numFmtId="171" fontId="23" fillId="3" borderId="1" xfId="0" applyNumberFormat="1" applyFont="1" applyFill="1" applyBorder="1" applyAlignment="1">
      <alignment horizontal="justify" vertical="top" wrapText="1"/>
    </xf>
    <xf numFmtId="0" fontId="14" fillId="0" borderId="6" xfId="0" applyFont="1" applyBorder="1" applyAlignment="1">
      <alignment horizontal="left" vertical="center" wrapText="1"/>
    </xf>
    <xf numFmtId="49" fontId="19" fillId="0" borderId="1" xfId="0" applyNumberFormat="1" applyFont="1" applyBorder="1" applyAlignment="1">
      <alignment horizontal="left" vertical="top" wrapText="1"/>
    </xf>
    <xf numFmtId="49" fontId="19" fillId="4" borderId="1" xfId="0" applyNumberFormat="1" applyFont="1" applyFill="1" applyBorder="1" applyAlignment="1">
      <alignment horizontal="left" vertical="top" wrapText="1"/>
    </xf>
    <xf numFmtId="49" fontId="19" fillId="9" borderId="1" xfId="0" applyNumberFormat="1" applyFont="1" applyFill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top" wrapText="1"/>
    </xf>
    <xf numFmtId="49" fontId="21" fillId="4" borderId="1" xfId="0" applyNumberFormat="1" applyFont="1" applyFill="1" applyBorder="1" applyAlignment="1">
      <alignment horizontal="left" vertical="top" wrapText="1"/>
    </xf>
    <xf numFmtId="49" fontId="14" fillId="0" borderId="1" xfId="0" applyNumberFormat="1" applyFont="1" applyBorder="1" applyAlignment="1">
      <alignment horizontal="left" vertical="top" wrapText="1"/>
    </xf>
    <xf numFmtId="0" fontId="14" fillId="9" borderId="1" xfId="0" applyFont="1" applyFill="1" applyBorder="1" applyAlignment="1">
      <alignment horizontal="left" vertical="top" wrapText="1"/>
    </xf>
    <xf numFmtId="49" fontId="14" fillId="9" borderId="1" xfId="0" applyNumberFormat="1" applyFont="1" applyFill="1" applyBorder="1" applyAlignment="1">
      <alignment horizontal="left" vertical="top" wrapText="1"/>
    </xf>
    <xf numFmtId="0" fontId="14" fillId="4" borderId="1" xfId="0" applyFont="1" applyFill="1" applyBorder="1" applyAlignment="1">
      <alignment horizontal="left" vertical="top" wrapText="1"/>
    </xf>
    <xf numFmtId="49" fontId="14" fillId="4" borderId="1" xfId="0" applyNumberFormat="1" applyFont="1" applyFill="1" applyBorder="1" applyAlignment="1">
      <alignment horizontal="left" vertical="top" wrapText="1"/>
    </xf>
    <xf numFmtId="0" fontId="21" fillId="9" borderId="1" xfId="0" applyFont="1" applyFill="1" applyBorder="1" applyAlignment="1">
      <alignment horizontal="left" vertical="top" wrapText="1"/>
    </xf>
    <xf numFmtId="168" fontId="21" fillId="4" borderId="1" xfId="0" applyNumberFormat="1" applyFont="1" applyFill="1" applyBorder="1" applyAlignment="1">
      <alignment horizontal="left" vertical="top" wrapText="1"/>
    </xf>
    <xf numFmtId="168" fontId="19" fillId="9" borderId="1" xfId="0" applyNumberFormat="1" applyFont="1" applyFill="1" applyBorder="1" applyAlignment="1">
      <alignment horizontal="left" vertical="top" wrapText="1"/>
    </xf>
    <xf numFmtId="168" fontId="14" fillId="9" borderId="1" xfId="0" applyNumberFormat="1" applyFont="1" applyFill="1" applyBorder="1" applyAlignment="1">
      <alignment horizontal="left" vertical="top"/>
    </xf>
    <xf numFmtId="168" fontId="19" fillId="4" borderId="1" xfId="0" applyNumberFormat="1" applyFont="1" applyFill="1" applyBorder="1" applyAlignment="1">
      <alignment horizontal="left" vertical="top" wrapText="1"/>
    </xf>
    <xf numFmtId="168" fontId="14" fillId="4" borderId="1" xfId="0" applyNumberFormat="1" applyFont="1" applyFill="1" applyBorder="1" applyAlignment="1">
      <alignment horizontal="left" vertical="top"/>
    </xf>
    <xf numFmtId="168" fontId="19" fillId="0" borderId="1" xfId="0" applyNumberFormat="1" applyFont="1" applyBorder="1" applyAlignment="1">
      <alignment horizontal="left" vertical="top" wrapText="1"/>
    </xf>
    <xf numFmtId="168" fontId="21" fillId="0" borderId="1" xfId="0" applyNumberFormat="1" applyFont="1" applyBorder="1" applyAlignment="1">
      <alignment horizontal="left" vertical="top" wrapText="1"/>
    </xf>
    <xf numFmtId="168" fontId="22" fillId="4" borderId="1" xfId="0" applyNumberFormat="1" applyFont="1" applyFill="1" applyBorder="1" applyAlignment="1">
      <alignment horizontal="left" vertical="top"/>
    </xf>
    <xf numFmtId="169" fontId="19" fillId="0" borderId="1" xfId="0" applyNumberFormat="1" applyFont="1" applyBorder="1" applyAlignment="1">
      <alignment horizontal="left" vertical="top" wrapText="1"/>
    </xf>
    <xf numFmtId="171" fontId="19" fillId="0" borderId="1" xfId="0" applyNumberFormat="1" applyFont="1" applyBorder="1" applyAlignment="1">
      <alignment horizontal="left" vertical="top" wrapText="1"/>
    </xf>
    <xf numFmtId="169" fontId="19" fillId="4" borderId="1" xfId="0" applyNumberFormat="1" applyFont="1" applyFill="1" applyBorder="1" applyAlignment="1">
      <alignment horizontal="left" vertical="top" wrapText="1"/>
    </xf>
    <xf numFmtId="165" fontId="19" fillId="9" borderId="1" xfId="0" applyNumberFormat="1" applyFont="1" applyFill="1" applyBorder="1" applyAlignment="1">
      <alignment horizontal="left" vertical="top" wrapText="1"/>
    </xf>
    <xf numFmtId="170" fontId="19" fillId="4" borderId="1" xfId="0" applyNumberFormat="1" applyFont="1" applyFill="1" applyBorder="1" applyAlignment="1">
      <alignment horizontal="left" vertical="top" wrapText="1"/>
    </xf>
    <xf numFmtId="171" fontId="19" fillId="4" borderId="1" xfId="0" applyNumberFormat="1" applyFont="1" applyFill="1" applyBorder="1" applyAlignment="1">
      <alignment horizontal="left" vertical="top" wrapText="1"/>
    </xf>
    <xf numFmtId="171" fontId="21" fillId="3" borderId="6" xfId="0" applyNumberFormat="1" applyFont="1" applyFill="1" applyBorder="1" applyAlignment="1">
      <alignment horizontal="justify" vertical="top" wrapText="1"/>
    </xf>
    <xf numFmtId="171" fontId="26" fillId="0" borderId="0" xfId="0" applyNumberFormat="1" applyFont="1"/>
    <xf numFmtId="165" fontId="23" fillId="3" borderId="1" xfId="0" applyNumberFormat="1" applyFont="1" applyFill="1" applyBorder="1" applyAlignment="1">
      <alignment horizontal="justify" vertical="top" wrapText="1"/>
    </xf>
    <xf numFmtId="165" fontId="19" fillId="0" borderId="1" xfId="0" applyNumberFormat="1" applyFont="1" applyBorder="1" applyAlignment="1">
      <alignment horizontal="justify" vertical="top" wrapText="1"/>
    </xf>
    <xf numFmtId="172" fontId="19" fillId="4" borderId="1" xfId="0" applyNumberFormat="1" applyFont="1" applyFill="1" applyBorder="1" applyAlignment="1">
      <alignment horizontal="justify" vertical="top" wrapText="1"/>
    </xf>
    <xf numFmtId="172" fontId="2" fillId="0" borderId="0" xfId="0" applyNumberFormat="1" applyFont="1"/>
    <xf numFmtId="172" fontId="19" fillId="0" borderId="1" xfId="0" applyNumberFormat="1" applyFont="1" applyBorder="1" applyAlignment="1">
      <alignment horizontal="justify" vertical="top" wrapText="1"/>
    </xf>
    <xf numFmtId="0" fontId="14" fillId="0" borderId="1" xfId="0" applyFont="1" applyBorder="1" applyAlignment="1">
      <alignment horizontal="left" vertical="top"/>
    </xf>
    <xf numFmtId="49" fontId="14" fillId="0" borderId="1" xfId="0" applyNumberFormat="1" applyFont="1" applyBorder="1" applyAlignment="1">
      <alignment horizontal="left" vertical="top"/>
    </xf>
    <xf numFmtId="172" fontId="21" fillId="3" borderId="1" xfId="0" applyNumberFormat="1" applyFont="1" applyFill="1" applyBorder="1" applyAlignment="1">
      <alignment horizontal="justify" vertical="top" wrapText="1"/>
    </xf>
    <xf numFmtId="172" fontId="23" fillId="3" borderId="1" xfId="0" applyNumberFormat="1" applyFont="1" applyFill="1" applyBorder="1" applyAlignment="1">
      <alignment horizontal="justify" vertical="top" wrapText="1"/>
    </xf>
    <xf numFmtId="171" fontId="19" fillId="0" borderId="1" xfId="0" applyNumberFormat="1" applyFont="1" applyBorder="1" applyAlignment="1">
      <alignment horizontal="justify" vertical="top" wrapText="1"/>
    </xf>
    <xf numFmtId="171" fontId="20" fillId="6" borderId="1" xfId="0" applyNumberFormat="1" applyFont="1" applyFill="1" applyBorder="1" applyAlignment="1">
      <alignment horizontal="justify" vertical="top" wrapText="1"/>
    </xf>
    <xf numFmtId="166" fontId="20" fillId="6" borderId="1" xfId="0" applyNumberFormat="1" applyFont="1" applyFill="1" applyBorder="1" applyAlignment="1">
      <alignment horizontal="justify" vertical="top" wrapText="1"/>
    </xf>
    <xf numFmtId="0" fontId="2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top" wrapText="1"/>
    </xf>
    <xf numFmtId="0" fontId="30" fillId="7" borderId="1" xfId="0" applyFont="1" applyFill="1" applyBorder="1" applyAlignment="1">
      <alignment vertical="top" wrapText="1"/>
    </xf>
    <xf numFmtId="0" fontId="28" fillId="0" borderId="1" xfId="0" applyFont="1" applyBorder="1" applyAlignment="1">
      <alignment vertical="top" wrapText="1"/>
    </xf>
    <xf numFmtId="0" fontId="28" fillId="0" borderId="1" xfId="0" applyFont="1" applyBorder="1" applyAlignment="1">
      <alignment horizontal="justify" vertical="top" wrapText="1"/>
    </xf>
    <xf numFmtId="0" fontId="30" fillId="8" borderId="1" xfId="0" applyFont="1" applyFill="1" applyBorder="1" applyAlignment="1">
      <alignment vertical="top" wrapText="1"/>
    </xf>
    <xf numFmtId="49" fontId="31" fillId="4" borderId="1" xfId="0" applyNumberFormat="1" applyFont="1" applyFill="1" applyBorder="1" applyAlignment="1">
      <alignment horizontal="justify" vertical="top" wrapText="1"/>
    </xf>
    <xf numFmtId="168" fontId="30" fillId="7" borderId="1" xfId="0" applyNumberFormat="1" applyFont="1" applyFill="1" applyBorder="1" applyAlignment="1">
      <alignment horizontal="justify" vertical="top" wrapText="1"/>
    </xf>
    <xf numFmtId="168" fontId="28" fillId="0" borderId="1" xfId="0" applyNumberFormat="1" applyFont="1" applyBorder="1" applyAlignment="1">
      <alignment horizontal="justify" vertical="top" wrapText="1"/>
    </xf>
    <xf numFmtId="168" fontId="28" fillId="4" borderId="1" xfId="0" applyNumberFormat="1" applyFont="1" applyFill="1" applyBorder="1" applyAlignment="1">
      <alignment horizontal="justify" vertical="top" wrapText="1"/>
    </xf>
    <xf numFmtId="168" fontId="30" fillId="8" borderId="1" xfId="0" applyNumberFormat="1" applyFont="1" applyFill="1" applyBorder="1" applyAlignment="1">
      <alignment horizontal="justify" vertical="top" wrapText="1"/>
    </xf>
    <xf numFmtId="168" fontId="32" fillId="4" borderId="1" xfId="0" applyNumberFormat="1" applyFont="1" applyFill="1" applyBorder="1" applyAlignment="1">
      <alignment horizontal="left"/>
    </xf>
    <xf numFmtId="170" fontId="30" fillId="8" borderId="1" xfId="0" applyNumberFormat="1" applyFont="1" applyFill="1" applyBorder="1" applyAlignment="1">
      <alignment horizontal="justify" vertical="top" wrapText="1"/>
    </xf>
    <xf numFmtId="171" fontId="30" fillId="8" borderId="1" xfId="0" applyNumberFormat="1" applyFont="1" applyFill="1" applyBorder="1" applyAlignment="1">
      <alignment horizontal="justify" vertical="top" wrapText="1"/>
    </xf>
    <xf numFmtId="169" fontId="28" fillId="0" borderId="1" xfId="0" applyNumberFormat="1" applyFont="1" applyBorder="1" applyAlignment="1">
      <alignment horizontal="justify" vertical="top" wrapText="1"/>
    </xf>
    <xf numFmtId="171" fontId="28" fillId="0" borderId="1" xfId="0" applyNumberFormat="1" applyFont="1" applyBorder="1" applyAlignment="1">
      <alignment horizontal="justify" vertical="top" wrapText="1"/>
    </xf>
    <xf numFmtId="173" fontId="28" fillId="0" borderId="1" xfId="0" applyNumberFormat="1" applyFont="1" applyBorder="1" applyAlignment="1">
      <alignment horizontal="justify" vertical="top" wrapText="1"/>
    </xf>
    <xf numFmtId="171" fontId="33" fillId="8" borderId="1" xfId="0" applyNumberFormat="1" applyFont="1" applyFill="1" applyBorder="1" applyAlignment="1">
      <alignment horizontal="left" vertical="top"/>
    </xf>
    <xf numFmtId="173" fontId="28" fillId="4" borderId="1" xfId="0" applyNumberFormat="1" applyFont="1" applyFill="1" applyBorder="1" applyAlignment="1">
      <alignment horizontal="justify" vertical="top" wrapText="1"/>
    </xf>
    <xf numFmtId="169" fontId="28" fillId="4" borderId="1" xfId="0" applyNumberFormat="1" applyFont="1" applyFill="1" applyBorder="1" applyAlignment="1">
      <alignment horizontal="justify" vertical="top" wrapText="1"/>
    </xf>
    <xf numFmtId="171" fontId="28" fillId="4" borderId="1" xfId="0" applyNumberFormat="1" applyFont="1" applyFill="1" applyBorder="1" applyAlignment="1">
      <alignment horizontal="justify" vertical="top" wrapText="1"/>
    </xf>
    <xf numFmtId="171" fontId="28" fillId="0" borderId="1" xfId="0" applyNumberFormat="1" applyFont="1" applyBorder="1" applyAlignment="1">
      <alignment horizontal="left" vertical="top" wrapText="1"/>
    </xf>
    <xf numFmtId="168" fontId="28" fillId="0" borderId="1" xfId="0" applyNumberFormat="1" applyFont="1" applyBorder="1" applyAlignment="1">
      <alignment horizontal="left" vertical="top" wrapText="1"/>
    </xf>
    <xf numFmtId="171" fontId="32" fillId="4" borderId="1" xfId="0" applyNumberFormat="1" applyFont="1" applyFill="1" applyBorder="1" applyAlignment="1">
      <alignment horizontal="left" vertical="top"/>
    </xf>
    <xf numFmtId="0" fontId="28" fillId="4" borderId="1" xfId="0" applyFont="1" applyFill="1" applyBorder="1" applyAlignment="1">
      <alignment horizontal="center" vertical="center" wrapText="1"/>
    </xf>
    <xf numFmtId="0" fontId="28" fillId="4" borderId="1" xfId="0" applyFont="1" applyFill="1" applyBorder="1" applyAlignment="1">
      <alignment horizontal="center" wrapText="1"/>
    </xf>
    <xf numFmtId="49" fontId="29" fillId="4" borderId="1" xfId="0" applyNumberFormat="1" applyFont="1" applyFill="1" applyBorder="1" applyAlignment="1">
      <alignment horizontal="justify" vertical="top" wrapText="1"/>
    </xf>
    <xf numFmtId="171" fontId="28" fillId="4" borderId="4" xfId="0" applyNumberFormat="1" applyFont="1" applyFill="1" applyBorder="1" applyAlignment="1">
      <alignment horizontal="justify" vertical="top" wrapText="1"/>
    </xf>
    <xf numFmtId="171" fontId="29" fillId="7" borderId="1" xfId="0" applyNumberFormat="1" applyFont="1" applyFill="1" applyBorder="1" applyAlignment="1">
      <alignment horizontal="justify" vertical="top" wrapText="1"/>
    </xf>
    <xf numFmtId="171" fontId="1" fillId="0" borderId="0" xfId="0" applyNumberFormat="1" applyFont="1" applyBorder="1" applyAlignment="1">
      <alignment vertical="top" wrapText="1"/>
    </xf>
    <xf numFmtId="171" fontId="2" fillId="7" borderId="0" xfId="0" applyNumberFormat="1" applyFont="1" applyFill="1"/>
    <xf numFmtId="171" fontId="30" fillId="7" borderId="1" xfId="0" applyNumberFormat="1" applyFont="1" applyFill="1" applyBorder="1" applyAlignment="1">
      <alignment horizontal="justify" vertical="top" wrapText="1"/>
    </xf>
    <xf numFmtId="0" fontId="14" fillId="0" borderId="1" xfId="2" applyFont="1" applyFill="1" applyBorder="1" applyAlignment="1">
      <alignment horizontal="center" vertical="center" wrapText="1"/>
    </xf>
    <xf numFmtId="2" fontId="11" fillId="0" borderId="1" xfId="3" applyNumberFormat="1" applyFont="1" applyFill="1" applyBorder="1" applyAlignment="1">
      <alignment horizontal="center" vertical="center" wrapText="1"/>
    </xf>
    <xf numFmtId="0" fontId="11" fillId="0" borderId="1" xfId="3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top" wrapText="1"/>
    </xf>
    <xf numFmtId="49" fontId="14" fillId="0" borderId="1" xfId="0" applyNumberFormat="1" applyFont="1" applyBorder="1" applyAlignment="1">
      <alignment vertical="top" wrapText="1"/>
    </xf>
    <xf numFmtId="0" fontId="12" fillId="0" borderId="0" xfId="2" applyFont="1" applyAlignment="1">
      <alignment horizontal="left" vertical="center" wrapText="1"/>
    </xf>
    <xf numFmtId="0" fontId="12" fillId="0" borderId="0" xfId="2" applyFont="1" applyAlignment="1">
      <alignment horizontal="right" wrapText="1"/>
    </xf>
    <xf numFmtId="0" fontId="9" fillId="0" borderId="0" xfId="2" applyFont="1" applyAlignment="1">
      <alignment horizontal="center" wrapText="1"/>
    </xf>
    <xf numFmtId="0" fontId="9" fillId="0" borderId="0" xfId="2" applyFont="1" applyAlignment="1">
      <alignment horizontal="center" vertical="center" wrapText="1"/>
    </xf>
    <xf numFmtId="0" fontId="11" fillId="0" borderId="4" xfId="2" applyFont="1" applyBorder="1" applyAlignment="1">
      <alignment horizontal="left" vertical="center" wrapText="1"/>
    </xf>
    <xf numFmtId="0" fontId="11" fillId="0" borderId="6" xfId="2" applyFont="1" applyBorder="1" applyAlignment="1">
      <alignment horizontal="left" vertical="center" wrapText="1"/>
    </xf>
    <xf numFmtId="0" fontId="11" fillId="0" borderId="4" xfId="2" applyFont="1" applyBorder="1" applyAlignment="1">
      <alignment horizontal="center" vertical="center" wrapText="1"/>
    </xf>
    <xf numFmtId="0" fontId="11" fillId="0" borderId="6" xfId="2" applyFont="1" applyBorder="1" applyAlignment="1">
      <alignment horizontal="center" vertical="center" wrapText="1"/>
    </xf>
    <xf numFmtId="0" fontId="11" fillId="4" borderId="4" xfId="2" applyFont="1" applyFill="1" applyBorder="1" applyAlignment="1">
      <alignment horizontal="center" vertical="center" wrapText="1"/>
    </xf>
    <xf numFmtId="0" fontId="11" fillId="4" borderId="6" xfId="2" applyFont="1" applyFill="1" applyBorder="1" applyAlignment="1">
      <alignment horizontal="center" vertical="center" wrapText="1"/>
    </xf>
    <xf numFmtId="0" fontId="15" fillId="2" borderId="10" xfId="2" applyFont="1" applyFill="1" applyBorder="1" applyAlignment="1">
      <alignment horizontal="left" vertical="center" wrapText="1"/>
    </xf>
    <xf numFmtId="0" fontId="15" fillId="2" borderId="7" xfId="2" applyFont="1" applyFill="1" applyBorder="1" applyAlignment="1">
      <alignment horizontal="left" vertical="center" wrapText="1"/>
    </xf>
    <xf numFmtId="0" fontId="15" fillId="2" borderId="11" xfId="2" applyFont="1" applyFill="1" applyBorder="1" applyAlignment="1">
      <alignment horizontal="left" vertical="center" wrapText="1"/>
    </xf>
    <xf numFmtId="0" fontId="15" fillId="3" borderId="1" xfId="2" applyFont="1" applyFill="1" applyBorder="1" applyAlignment="1">
      <alignment horizontal="left" vertical="center" wrapText="1"/>
    </xf>
    <xf numFmtId="0" fontId="15" fillId="3" borderId="1" xfId="2" applyFont="1" applyFill="1" applyBorder="1" applyAlignment="1">
      <alignment horizontal="center" vertical="center" wrapText="1"/>
    </xf>
    <xf numFmtId="49" fontId="11" fillId="0" borderId="16" xfId="2" applyNumberFormat="1" applyFont="1" applyBorder="1" applyAlignment="1">
      <alignment horizontal="center" vertical="center" wrapText="1"/>
    </xf>
    <xf numFmtId="49" fontId="11" fillId="0" borderId="12" xfId="2" applyNumberFormat="1" applyFont="1" applyBorder="1" applyAlignment="1">
      <alignment horizontal="center" vertical="center" wrapText="1"/>
    </xf>
    <xf numFmtId="0" fontId="13" fillId="0" borderId="1" xfId="2" applyFont="1" applyBorder="1" applyAlignment="1">
      <alignment horizontal="center" vertical="center" wrapText="1"/>
    </xf>
    <xf numFmtId="0" fontId="14" fillId="0" borderId="13" xfId="2" applyFont="1" applyBorder="1" applyAlignment="1">
      <alignment horizontal="center" vertical="center" wrapText="1"/>
    </xf>
    <xf numFmtId="0" fontId="14" fillId="0" borderId="7" xfId="2" applyFont="1" applyBorder="1" applyAlignment="1">
      <alignment horizontal="center" vertical="center" wrapText="1"/>
    </xf>
    <xf numFmtId="0" fontId="14" fillId="0" borderId="8" xfId="2" applyFont="1" applyBorder="1" applyAlignment="1">
      <alignment horizontal="center" vertical="center" wrapText="1"/>
    </xf>
    <xf numFmtId="0" fontId="12" fillId="0" borderId="0" xfId="2" applyFont="1" applyAlignment="1">
      <alignment horizontal="right" vertical="top" wrapText="1"/>
    </xf>
    <xf numFmtId="0" fontId="11" fillId="4" borderId="2" xfId="2" applyFont="1" applyFill="1" applyBorder="1" applyAlignment="1">
      <alignment horizontal="center" vertical="center" wrapText="1"/>
    </xf>
    <xf numFmtId="0" fontId="15" fillId="0" borderId="4" xfId="2" applyFont="1" applyBorder="1" applyAlignment="1">
      <alignment horizontal="left" vertical="center" wrapText="1"/>
    </xf>
    <xf numFmtId="0" fontId="15" fillId="0" borderId="6" xfId="2" applyFont="1" applyBorder="1" applyAlignment="1">
      <alignment horizontal="left" vertical="center" wrapText="1"/>
    </xf>
    <xf numFmtId="0" fontId="15" fillId="0" borderId="4" xfId="2" applyFont="1" applyBorder="1" applyAlignment="1">
      <alignment horizontal="center" vertical="center" wrapText="1"/>
    </xf>
    <xf numFmtId="0" fontId="15" fillId="0" borderId="6" xfId="2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14" fillId="0" borderId="6" xfId="0" applyFont="1" applyBorder="1" applyAlignment="1">
      <alignment horizontal="left" vertical="top" wrapText="1"/>
    </xf>
    <xf numFmtId="0" fontId="21" fillId="0" borderId="1" xfId="0" applyFont="1" applyBorder="1" applyAlignment="1">
      <alignment vertical="top" wrapText="1"/>
    </xf>
    <xf numFmtId="0" fontId="1" fillId="0" borderId="0" xfId="0" applyFont="1" applyBorder="1" applyAlignment="1">
      <alignment horizontal="left" vertical="top" wrapText="1" indent="5"/>
    </xf>
    <xf numFmtId="0" fontId="21" fillId="0" borderId="13" xfId="0" applyFont="1" applyBorder="1" applyAlignment="1">
      <alignment horizontal="left" vertical="top" wrapText="1"/>
    </xf>
    <xf numFmtId="0" fontId="21" fillId="0" borderId="7" xfId="0" applyFont="1" applyBorder="1" applyAlignment="1">
      <alignment horizontal="left" vertical="top" wrapText="1"/>
    </xf>
    <xf numFmtId="0" fontId="21" fillId="0" borderId="8" xfId="0" applyFont="1" applyBorder="1" applyAlignment="1">
      <alignment horizontal="left" vertical="top" wrapText="1"/>
    </xf>
    <xf numFmtId="0" fontId="1" fillId="0" borderId="0" xfId="0" applyFont="1" applyAlignment="1">
      <alignment horizontal="right"/>
    </xf>
    <xf numFmtId="0" fontId="19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1" fillId="0" borderId="1" xfId="0" applyFont="1" applyBorder="1" applyAlignment="1">
      <alignment horizontal="justify" vertical="top" wrapText="1"/>
    </xf>
    <xf numFmtId="0" fontId="1" fillId="0" borderId="0" xfId="0" applyFont="1" applyFill="1" applyAlignment="1">
      <alignment horizontal="center"/>
    </xf>
    <xf numFmtId="171" fontId="2" fillId="0" borderId="20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9" fillId="0" borderId="6" xfId="0" applyFont="1" applyBorder="1" applyAlignment="1">
      <alignment horizontal="center" vertical="top" wrapText="1"/>
    </xf>
    <xf numFmtId="0" fontId="19" fillId="4" borderId="4" xfId="0" applyFont="1" applyFill="1" applyBorder="1" applyAlignment="1">
      <alignment horizontal="left" vertical="top" wrapText="1"/>
    </xf>
    <xf numFmtId="0" fontId="19" fillId="4" borderId="5" xfId="0" applyFont="1" applyFill="1" applyBorder="1" applyAlignment="1">
      <alignment horizontal="left" vertical="top" wrapText="1"/>
    </xf>
    <xf numFmtId="0" fontId="19" fillId="4" borderId="6" xfId="0" applyFont="1" applyFill="1" applyBorder="1" applyAlignment="1">
      <alignment horizontal="left" vertical="top" wrapText="1"/>
    </xf>
    <xf numFmtId="0" fontId="21" fillId="3" borderId="5" xfId="0" applyFont="1" applyFill="1" applyBorder="1" applyAlignment="1">
      <alignment horizontal="left" vertical="top" wrapText="1"/>
    </xf>
    <xf numFmtId="0" fontId="21" fillId="3" borderId="6" xfId="0" applyFont="1" applyFill="1" applyBorder="1" applyAlignment="1">
      <alignment horizontal="left" vertical="top" wrapText="1"/>
    </xf>
    <xf numFmtId="0" fontId="21" fillId="3" borderId="4" xfId="0" applyFont="1" applyFill="1" applyBorder="1" applyAlignment="1">
      <alignment horizontal="center" vertical="top" wrapText="1"/>
    </xf>
    <xf numFmtId="0" fontId="21" fillId="3" borderId="6" xfId="0" applyFont="1" applyFill="1" applyBorder="1" applyAlignment="1">
      <alignment horizontal="center" vertical="top" wrapText="1"/>
    </xf>
    <xf numFmtId="0" fontId="21" fillId="3" borderId="4" xfId="0" applyFont="1" applyFill="1" applyBorder="1" applyAlignment="1">
      <alignment horizontal="left" vertical="top" wrapText="1"/>
    </xf>
    <xf numFmtId="0" fontId="19" fillId="0" borderId="4" xfId="0" applyFont="1" applyBorder="1" applyAlignment="1">
      <alignment horizontal="left" vertical="top" wrapText="1"/>
    </xf>
    <xf numFmtId="0" fontId="19" fillId="0" borderId="5" xfId="0" applyFont="1" applyBorder="1" applyAlignment="1">
      <alignment horizontal="left" vertical="top" wrapText="1"/>
    </xf>
    <xf numFmtId="0" fontId="19" fillId="0" borderId="6" xfId="0" applyFont="1" applyBorder="1" applyAlignment="1">
      <alignment horizontal="left" vertical="top" wrapText="1"/>
    </xf>
    <xf numFmtId="0" fontId="9" fillId="0" borderId="0" xfId="0" applyFont="1" applyAlignment="1">
      <alignment horizontal="right"/>
    </xf>
    <xf numFmtId="0" fontId="1" fillId="4" borderId="0" xfId="0" applyFont="1" applyFill="1" applyAlignment="1">
      <alignment horizontal="center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top" wrapText="1"/>
    </xf>
    <xf numFmtId="0" fontId="21" fillId="3" borderId="1" xfId="0" applyFont="1" applyFill="1" applyBorder="1" applyAlignment="1">
      <alignment vertical="top" wrapText="1"/>
    </xf>
    <xf numFmtId="0" fontId="21" fillId="3" borderId="4" xfId="0" applyFont="1" applyFill="1" applyBorder="1" applyAlignment="1">
      <alignment vertical="top" wrapText="1"/>
    </xf>
    <xf numFmtId="49" fontId="22" fillId="6" borderId="1" xfId="0" applyNumberFormat="1" applyFont="1" applyFill="1" applyBorder="1" applyAlignment="1">
      <alignment horizontal="justify" vertical="top" wrapText="1"/>
    </xf>
    <xf numFmtId="166" fontId="22" fillId="6" borderId="1" xfId="0" applyNumberFormat="1" applyFont="1" applyFill="1" applyBorder="1" applyAlignment="1">
      <alignment horizontal="justify" vertical="top" wrapText="1"/>
    </xf>
    <xf numFmtId="4" fontId="22" fillId="6" borderId="1" xfId="0" applyNumberFormat="1" applyFont="1" applyFill="1" applyBorder="1" applyAlignment="1">
      <alignment horizontal="justify" vertical="top" wrapText="1"/>
    </xf>
    <xf numFmtId="0" fontId="22" fillId="6" borderId="1" xfId="0" applyFont="1" applyFill="1" applyBorder="1" applyAlignment="1">
      <alignment horizontal="justify" vertical="top" wrapText="1"/>
    </xf>
    <xf numFmtId="0" fontId="19" fillId="4" borderId="4" xfId="0" applyFont="1" applyFill="1" applyBorder="1" applyAlignment="1">
      <alignment horizontal="center" vertical="top" wrapText="1"/>
    </xf>
    <xf numFmtId="0" fontId="19" fillId="4" borderId="5" xfId="0" applyFont="1" applyFill="1" applyBorder="1" applyAlignment="1">
      <alignment horizontal="center" vertical="top" wrapText="1"/>
    </xf>
    <xf numFmtId="0" fontId="19" fillId="4" borderId="6" xfId="0" applyFont="1" applyFill="1" applyBorder="1" applyAlignment="1">
      <alignment horizontal="center" vertical="top" wrapText="1"/>
    </xf>
    <xf numFmtId="0" fontId="5" fillId="4" borderId="0" xfId="0" applyFont="1" applyFill="1" applyAlignment="1">
      <alignment horizontal="center"/>
    </xf>
    <xf numFmtId="0" fontId="20" fillId="6" borderId="1" xfId="0" applyFont="1" applyFill="1" applyBorder="1" applyAlignment="1">
      <alignment horizontal="center" vertical="top" wrapText="1"/>
    </xf>
    <xf numFmtId="0" fontId="20" fillId="6" borderId="1" xfId="0" applyFont="1" applyFill="1" applyBorder="1" applyAlignment="1">
      <alignment vertical="top" wrapText="1"/>
    </xf>
    <xf numFmtId="0" fontId="20" fillId="6" borderId="4" xfId="0" applyFont="1" applyFill="1" applyBorder="1" applyAlignment="1">
      <alignment horizontal="left" vertical="top" wrapText="1"/>
    </xf>
    <xf numFmtId="0" fontId="20" fillId="6" borderId="5" xfId="0" applyFont="1" applyFill="1" applyBorder="1" applyAlignment="1">
      <alignment horizontal="left" vertical="top" wrapText="1"/>
    </xf>
    <xf numFmtId="0" fontId="20" fillId="6" borderId="6" xfId="0" applyFont="1" applyFill="1" applyBorder="1" applyAlignment="1">
      <alignment horizontal="left" vertical="top" wrapText="1"/>
    </xf>
    <xf numFmtId="0" fontId="1" fillId="0" borderId="3" xfId="0" applyFont="1" applyBorder="1" applyAlignment="1">
      <alignment horizontal="right"/>
    </xf>
    <xf numFmtId="0" fontId="1" fillId="0" borderId="1" xfId="0" applyFont="1" applyBorder="1" applyAlignment="1">
      <alignment horizontal="center" wrapText="1"/>
    </xf>
    <xf numFmtId="0" fontId="2" fillId="0" borderId="1" xfId="1" applyFont="1" applyBorder="1" applyAlignment="1" applyProtection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171" fontId="22" fillId="6" borderId="4" xfId="0" applyNumberFormat="1" applyFont="1" applyFill="1" applyBorder="1" applyAlignment="1">
      <alignment horizontal="left" vertical="top" wrapText="1"/>
    </xf>
    <xf numFmtId="171" fontId="22" fillId="6" borderId="6" xfId="0" applyNumberFormat="1" applyFont="1" applyFill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1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0" fontId="28" fillId="0" borderId="1" xfId="0" applyFont="1" applyBorder="1" applyAlignment="1">
      <alignment horizontal="justify" vertical="top" wrapText="1"/>
    </xf>
    <xf numFmtId="0" fontId="1" fillId="0" borderId="0" xfId="0" applyFont="1" applyBorder="1" applyAlignment="1">
      <alignment horizontal="right"/>
    </xf>
    <xf numFmtId="0" fontId="28" fillId="0" borderId="4" xfId="0" applyFont="1" applyBorder="1" applyAlignment="1">
      <alignment horizontal="center" vertical="center" wrapText="1"/>
    </xf>
    <xf numFmtId="0" fontId="28" fillId="0" borderId="5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wrapText="1"/>
    </xf>
    <xf numFmtId="0" fontId="28" fillId="0" borderId="13" xfId="0" applyFont="1" applyBorder="1" applyAlignment="1">
      <alignment horizontal="center" wrapText="1"/>
    </xf>
    <xf numFmtId="0" fontId="28" fillId="0" borderId="7" xfId="0" applyFont="1" applyBorder="1" applyAlignment="1">
      <alignment horizontal="center" wrapText="1"/>
    </xf>
    <xf numFmtId="0" fontId="28" fillId="0" borderId="8" xfId="0" applyFont="1" applyBorder="1" applyAlignment="1">
      <alignment horizontal="center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4"/>
  </cellStyles>
  <dxfs count="0"/>
  <tableStyles count="0" defaultTableStyle="TableStyleMedium9" defaultPivotStyle="PivotStyleLight16"/>
  <colors>
    <mruColors>
      <color rgb="FFFFCCFF"/>
      <color rgb="FF66FF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0"/>
  <sheetViews>
    <sheetView view="pageBreakPreview" zoomScale="90" zoomScaleSheetLayoutView="90" workbookViewId="0">
      <pane ySplit="10" topLeftCell="A29" activePane="bottomLeft" state="frozen"/>
      <selection pane="bottomLeft" activeCell="F37" sqref="F37:F38"/>
    </sheetView>
  </sheetViews>
  <sheetFormatPr defaultRowHeight="12"/>
  <cols>
    <col min="1" max="1" width="4.85546875" style="27" customWidth="1"/>
    <col min="2" max="2" width="56.5703125" style="27" customWidth="1"/>
    <col min="3" max="3" width="13.5703125" style="27" customWidth="1"/>
    <col min="4" max="4" width="10.140625" style="27" customWidth="1"/>
    <col min="5" max="5" width="20.28515625" style="27" customWidth="1"/>
    <col min="6" max="6" width="15.140625" style="84" customWidth="1"/>
    <col min="7" max="7" width="14.85546875" style="27" customWidth="1"/>
    <col min="8" max="9" width="14" style="27" customWidth="1"/>
    <col min="10" max="10" width="13.7109375" style="27" customWidth="1"/>
    <col min="11" max="11" width="14.42578125" style="27" hidden="1" customWidth="1"/>
    <col min="12" max="12" width="31.42578125" style="27" customWidth="1"/>
    <col min="13" max="13" width="11.140625" style="27" bestFit="1" customWidth="1"/>
    <col min="14" max="257" width="9.140625" style="27"/>
    <col min="258" max="258" width="4.85546875" style="27" customWidth="1"/>
    <col min="259" max="259" width="33.28515625" style="27" customWidth="1"/>
    <col min="260" max="260" width="13.5703125" style="27" customWidth="1"/>
    <col min="261" max="261" width="10.7109375" style="27" customWidth="1"/>
    <col min="262" max="262" width="15.140625" style="27" customWidth="1"/>
    <col min="263" max="263" width="13.85546875" style="27" customWidth="1"/>
    <col min="264" max="265" width="14" style="27" customWidth="1"/>
    <col min="266" max="266" width="13.7109375" style="27" customWidth="1"/>
    <col min="267" max="267" width="0" style="27" hidden="1" customWidth="1"/>
    <col min="268" max="268" width="31.42578125" style="27" customWidth="1"/>
    <col min="269" max="269" width="11.140625" style="27" bestFit="1" customWidth="1"/>
    <col min="270" max="513" width="9.140625" style="27"/>
    <col min="514" max="514" width="4.85546875" style="27" customWidth="1"/>
    <col min="515" max="515" width="33.28515625" style="27" customWidth="1"/>
    <col min="516" max="516" width="13.5703125" style="27" customWidth="1"/>
    <col min="517" max="517" width="10.7109375" style="27" customWidth="1"/>
    <col min="518" max="518" width="15.140625" style="27" customWidth="1"/>
    <col min="519" max="519" width="13.85546875" style="27" customWidth="1"/>
    <col min="520" max="521" width="14" style="27" customWidth="1"/>
    <col min="522" max="522" width="13.7109375" style="27" customWidth="1"/>
    <col min="523" max="523" width="0" style="27" hidden="1" customWidth="1"/>
    <col min="524" max="524" width="31.42578125" style="27" customWidth="1"/>
    <col min="525" max="525" width="11.140625" style="27" bestFit="1" customWidth="1"/>
    <col min="526" max="769" width="9.140625" style="27"/>
    <col min="770" max="770" width="4.85546875" style="27" customWidth="1"/>
    <col min="771" max="771" width="33.28515625" style="27" customWidth="1"/>
    <col min="772" max="772" width="13.5703125" style="27" customWidth="1"/>
    <col min="773" max="773" width="10.7109375" style="27" customWidth="1"/>
    <col min="774" max="774" width="15.140625" style="27" customWidth="1"/>
    <col min="775" max="775" width="13.85546875" style="27" customWidth="1"/>
    <col min="776" max="777" width="14" style="27" customWidth="1"/>
    <col min="778" max="778" width="13.7109375" style="27" customWidth="1"/>
    <col min="779" max="779" width="0" style="27" hidden="1" customWidth="1"/>
    <col min="780" max="780" width="31.42578125" style="27" customWidth="1"/>
    <col min="781" max="781" width="11.140625" style="27" bestFit="1" customWidth="1"/>
    <col min="782" max="1025" width="9.140625" style="27"/>
    <col min="1026" max="1026" width="4.85546875" style="27" customWidth="1"/>
    <col min="1027" max="1027" width="33.28515625" style="27" customWidth="1"/>
    <col min="1028" max="1028" width="13.5703125" style="27" customWidth="1"/>
    <col min="1029" max="1029" width="10.7109375" style="27" customWidth="1"/>
    <col min="1030" max="1030" width="15.140625" style="27" customWidth="1"/>
    <col min="1031" max="1031" width="13.85546875" style="27" customWidth="1"/>
    <col min="1032" max="1033" width="14" style="27" customWidth="1"/>
    <col min="1034" max="1034" width="13.7109375" style="27" customWidth="1"/>
    <col min="1035" max="1035" width="0" style="27" hidden="1" customWidth="1"/>
    <col min="1036" max="1036" width="31.42578125" style="27" customWidth="1"/>
    <col min="1037" max="1037" width="11.140625" style="27" bestFit="1" customWidth="1"/>
    <col min="1038" max="1281" width="9.140625" style="27"/>
    <col min="1282" max="1282" width="4.85546875" style="27" customWidth="1"/>
    <col min="1283" max="1283" width="33.28515625" style="27" customWidth="1"/>
    <col min="1284" max="1284" width="13.5703125" style="27" customWidth="1"/>
    <col min="1285" max="1285" width="10.7109375" style="27" customWidth="1"/>
    <col min="1286" max="1286" width="15.140625" style="27" customWidth="1"/>
    <col min="1287" max="1287" width="13.85546875" style="27" customWidth="1"/>
    <col min="1288" max="1289" width="14" style="27" customWidth="1"/>
    <col min="1290" max="1290" width="13.7109375" style="27" customWidth="1"/>
    <col min="1291" max="1291" width="0" style="27" hidden="1" customWidth="1"/>
    <col min="1292" max="1292" width="31.42578125" style="27" customWidth="1"/>
    <col min="1293" max="1293" width="11.140625" style="27" bestFit="1" customWidth="1"/>
    <col min="1294" max="1537" width="9.140625" style="27"/>
    <col min="1538" max="1538" width="4.85546875" style="27" customWidth="1"/>
    <col min="1539" max="1539" width="33.28515625" style="27" customWidth="1"/>
    <col min="1540" max="1540" width="13.5703125" style="27" customWidth="1"/>
    <col min="1541" max="1541" width="10.7109375" style="27" customWidth="1"/>
    <col min="1542" max="1542" width="15.140625" style="27" customWidth="1"/>
    <col min="1543" max="1543" width="13.85546875" style="27" customWidth="1"/>
    <col min="1544" max="1545" width="14" style="27" customWidth="1"/>
    <col min="1546" max="1546" width="13.7109375" style="27" customWidth="1"/>
    <col min="1547" max="1547" width="0" style="27" hidden="1" customWidth="1"/>
    <col min="1548" max="1548" width="31.42578125" style="27" customWidth="1"/>
    <col min="1549" max="1549" width="11.140625" style="27" bestFit="1" customWidth="1"/>
    <col min="1550" max="1793" width="9.140625" style="27"/>
    <col min="1794" max="1794" width="4.85546875" style="27" customWidth="1"/>
    <col min="1795" max="1795" width="33.28515625" style="27" customWidth="1"/>
    <col min="1796" max="1796" width="13.5703125" style="27" customWidth="1"/>
    <col min="1797" max="1797" width="10.7109375" style="27" customWidth="1"/>
    <col min="1798" max="1798" width="15.140625" style="27" customWidth="1"/>
    <col min="1799" max="1799" width="13.85546875" style="27" customWidth="1"/>
    <col min="1800" max="1801" width="14" style="27" customWidth="1"/>
    <col min="1802" max="1802" width="13.7109375" style="27" customWidth="1"/>
    <col min="1803" max="1803" width="0" style="27" hidden="1" customWidth="1"/>
    <col min="1804" max="1804" width="31.42578125" style="27" customWidth="1"/>
    <col min="1805" max="1805" width="11.140625" style="27" bestFit="1" customWidth="1"/>
    <col min="1806" max="2049" width="9.140625" style="27"/>
    <col min="2050" max="2050" width="4.85546875" style="27" customWidth="1"/>
    <col min="2051" max="2051" width="33.28515625" style="27" customWidth="1"/>
    <col min="2052" max="2052" width="13.5703125" style="27" customWidth="1"/>
    <col min="2053" max="2053" width="10.7109375" style="27" customWidth="1"/>
    <col min="2054" max="2054" width="15.140625" style="27" customWidth="1"/>
    <col min="2055" max="2055" width="13.85546875" style="27" customWidth="1"/>
    <col min="2056" max="2057" width="14" style="27" customWidth="1"/>
    <col min="2058" max="2058" width="13.7109375" style="27" customWidth="1"/>
    <col min="2059" max="2059" width="0" style="27" hidden="1" customWidth="1"/>
    <col min="2060" max="2060" width="31.42578125" style="27" customWidth="1"/>
    <col min="2061" max="2061" width="11.140625" style="27" bestFit="1" customWidth="1"/>
    <col min="2062" max="2305" width="9.140625" style="27"/>
    <col min="2306" max="2306" width="4.85546875" style="27" customWidth="1"/>
    <col min="2307" max="2307" width="33.28515625" style="27" customWidth="1"/>
    <col min="2308" max="2308" width="13.5703125" style="27" customWidth="1"/>
    <col min="2309" max="2309" width="10.7109375" style="27" customWidth="1"/>
    <col min="2310" max="2310" width="15.140625" style="27" customWidth="1"/>
    <col min="2311" max="2311" width="13.85546875" style="27" customWidth="1"/>
    <col min="2312" max="2313" width="14" style="27" customWidth="1"/>
    <col min="2314" max="2314" width="13.7109375" style="27" customWidth="1"/>
    <col min="2315" max="2315" width="0" style="27" hidden="1" customWidth="1"/>
    <col min="2316" max="2316" width="31.42578125" style="27" customWidth="1"/>
    <col min="2317" max="2317" width="11.140625" style="27" bestFit="1" customWidth="1"/>
    <col min="2318" max="2561" width="9.140625" style="27"/>
    <col min="2562" max="2562" width="4.85546875" style="27" customWidth="1"/>
    <col min="2563" max="2563" width="33.28515625" style="27" customWidth="1"/>
    <col min="2564" max="2564" width="13.5703125" style="27" customWidth="1"/>
    <col min="2565" max="2565" width="10.7109375" style="27" customWidth="1"/>
    <col min="2566" max="2566" width="15.140625" style="27" customWidth="1"/>
    <col min="2567" max="2567" width="13.85546875" style="27" customWidth="1"/>
    <col min="2568" max="2569" width="14" style="27" customWidth="1"/>
    <col min="2570" max="2570" width="13.7109375" style="27" customWidth="1"/>
    <col min="2571" max="2571" width="0" style="27" hidden="1" customWidth="1"/>
    <col min="2572" max="2572" width="31.42578125" style="27" customWidth="1"/>
    <col min="2573" max="2573" width="11.140625" style="27" bestFit="1" customWidth="1"/>
    <col min="2574" max="2817" width="9.140625" style="27"/>
    <col min="2818" max="2818" width="4.85546875" style="27" customWidth="1"/>
    <col min="2819" max="2819" width="33.28515625" style="27" customWidth="1"/>
    <col min="2820" max="2820" width="13.5703125" style="27" customWidth="1"/>
    <col min="2821" max="2821" width="10.7109375" style="27" customWidth="1"/>
    <col min="2822" max="2822" width="15.140625" style="27" customWidth="1"/>
    <col min="2823" max="2823" width="13.85546875" style="27" customWidth="1"/>
    <col min="2824" max="2825" width="14" style="27" customWidth="1"/>
    <col min="2826" max="2826" width="13.7109375" style="27" customWidth="1"/>
    <col min="2827" max="2827" width="0" style="27" hidden="1" customWidth="1"/>
    <col min="2828" max="2828" width="31.42578125" style="27" customWidth="1"/>
    <col min="2829" max="2829" width="11.140625" style="27" bestFit="1" customWidth="1"/>
    <col min="2830" max="3073" width="9.140625" style="27"/>
    <col min="3074" max="3074" width="4.85546875" style="27" customWidth="1"/>
    <col min="3075" max="3075" width="33.28515625" style="27" customWidth="1"/>
    <col min="3076" max="3076" width="13.5703125" style="27" customWidth="1"/>
    <col min="3077" max="3077" width="10.7109375" style="27" customWidth="1"/>
    <col min="3078" max="3078" width="15.140625" style="27" customWidth="1"/>
    <col min="3079" max="3079" width="13.85546875" style="27" customWidth="1"/>
    <col min="3080" max="3081" width="14" style="27" customWidth="1"/>
    <col min="3082" max="3082" width="13.7109375" style="27" customWidth="1"/>
    <col min="3083" max="3083" width="0" style="27" hidden="1" customWidth="1"/>
    <col min="3084" max="3084" width="31.42578125" style="27" customWidth="1"/>
    <col min="3085" max="3085" width="11.140625" style="27" bestFit="1" customWidth="1"/>
    <col min="3086" max="3329" width="9.140625" style="27"/>
    <col min="3330" max="3330" width="4.85546875" style="27" customWidth="1"/>
    <col min="3331" max="3331" width="33.28515625" style="27" customWidth="1"/>
    <col min="3332" max="3332" width="13.5703125" style="27" customWidth="1"/>
    <col min="3333" max="3333" width="10.7109375" style="27" customWidth="1"/>
    <col min="3334" max="3334" width="15.140625" style="27" customWidth="1"/>
    <col min="3335" max="3335" width="13.85546875" style="27" customWidth="1"/>
    <col min="3336" max="3337" width="14" style="27" customWidth="1"/>
    <col min="3338" max="3338" width="13.7109375" style="27" customWidth="1"/>
    <col min="3339" max="3339" width="0" style="27" hidden="1" customWidth="1"/>
    <col min="3340" max="3340" width="31.42578125" style="27" customWidth="1"/>
    <col min="3341" max="3341" width="11.140625" style="27" bestFit="1" customWidth="1"/>
    <col min="3342" max="3585" width="9.140625" style="27"/>
    <col min="3586" max="3586" width="4.85546875" style="27" customWidth="1"/>
    <col min="3587" max="3587" width="33.28515625" style="27" customWidth="1"/>
    <col min="3588" max="3588" width="13.5703125" style="27" customWidth="1"/>
    <col min="3589" max="3589" width="10.7109375" style="27" customWidth="1"/>
    <col min="3590" max="3590" width="15.140625" style="27" customWidth="1"/>
    <col min="3591" max="3591" width="13.85546875" style="27" customWidth="1"/>
    <col min="3592" max="3593" width="14" style="27" customWidth="1"/>
    <col min="3594" max="3594" width="13.7109375" style="27" customWidth="1"/>
    <col min="3595" max="3595" width="0" style="27" hidden="1" customWidth="1"/>
    <col min="3596" max="3596" width="31.42578125" style="27" customWidth="1"/>
    <col min="3597" max="3597" width="11.140625" style="27" bestFit="1" customWidth="1"/>
    <col min="3598" max="3841" width="9.140625" style="27"/>
    <col min="3842" max="3842" width="4.85546875" style="27" customWidth="1"/>
    <col min="3843" max="3843" width="33.28515625" style="27" customWidth="1"/>
    <col min="3844" max="3844" width="13.5703125" style="27" customWidth="1"/>
    <col min="3845" max="3845" width="10.7109375" style="27" customWidth="1"/>
    <col min="3846" max="3846" width="15.140625" style="27" customWidth="1"/>
    <col min="3847" max="3847" width="13.85546875" style="27" customWidth="1"/>
    <col min="3848" max="3849" width="14" style="27" customWidth="1"/>
    <col min="3850" max="3850" width="13.7109375" style="27" customWidth="1"/>
    <col min="3851" max="3851" width="0" style="27" hidden="1" customWidth="1"/>
    <col min="3852" max="3852" width="31.42578125" style="27" customWidth="1"/>
    <col min="3853" max="3853" width="11.140625" style="27" bestFit="1" customWidth="1"/>
    <col min="3854" max="4097" width="9.140625" style="27"/>
    <col min="4098" max="4098" width="4.85546875" style="27" customWidth="1"/>
    <col min="4099" max="4099" width="33.28515625" style="27" customWidth="1"/>
    <col min="4100" max="4100" width="13.5703125" style="27" customWidth="1"/>
    <col min="4101" max="4101" width="10.7109375" style="27" customWidth="1"/>
    <col min="4102" max="4102" width="15.140625" style="27" customWidth="1"/>
    <col min="4103" max="4103" width="13.85546875" style="27" customWidth="1"/>
    <col min="4104" max="4105" width="14" style="27" customWidth="1"/>
    <col min="4106" max="4106" width="13.7109375" style="27" customWidth="1"/>
    <col min="4107" max="4107" width="0" style="27" hidden="1" customWidth="1"/>
    <col min="4108" max="4108" width="31.42578125" style="27" customWidth="1"/>
    <col min="4109" max="4109" width="11.140625" style="27" bestFit="1" customWidth="1"/>
    <col min="4110" max="4353" width="9.140625" style="27"/>
    <col min="4354" max="4354" width="4.85546875" style="27" customWidth="1"/>
    <col min="4355" max="4355" width="33.28515625" style="27" customWidth="1"/>
    <col min="4356" max="4356" width="13.5703125" style="27" customWidth="1"/>
    <col min="4357" max="4357" width="10.7109375" style="27" customWidth="1"/>
    <col min="4358" max="4358" width="15.140625" style="27" customWidth="1"/>
    <col min="4359" max="4359" width="13.85546875" style="27" customWidth="1"/>
    <col min="4360" max="4361" width="14" style="27" customWidth="1"/>
    <col min="4362" max="4362" width="13.7109375" style="27" customWidth="1"/>
    <col min="4363" max="4363" width="0" style="27" hidden="1" customWidth="1"/>
    <col min="4364" max="4364" width="31.42578125" style="27" customWidth="1"/>
    <col min="4365" max="4365" width="11.140625" style="27" bestFit="1" customWidth="1"/>
    <col min="4366" max="4609" width="9.140625" style="27"/>
    <col min="4610" max="4610" width="4.85546875" style="27" customWidth="1"/>
    <col min="4611" max="4611" width="33.28515625" style="27" customWidth="1"/>
    <col min="4612" max="4612" width="13.5703125" style="27" customWidth="1"/>
    <col min="4613" max="4613" width="10.7109375" style="27" customWidth="1"/>
    <col min="4614" max="4614" width="15.140625" style="27" customWidth="1"/>
    <col min="4615" max="4615" width="13.85546875" style="27" customWidth="1"/>
    <col min="4616" max="4617" width="14" style="27" customWidth="1"/>
    <col min="4618" max="4618" width="13.7109375" style="27" customWidth="1"/>
    <col min="4619" max="4619" width="0" style="27" hidden="1" customWidth="1"/>
    <col min="4620" max="4620" width="31.42578125" style="27" customWidth="1"/>
    <col min="4621" max="4621" width="11.140625" style="27" bestFit="1" customWidth="1"/>
    <col min="4622" max="4865" width="9.140625" style="27"/>
    <col min="4866" max="4866" width="4.85546875" style="27" customWidth="1"/>
    <col min="4867" max="4867" width="33.28515625" style="27" customWidth="1"/>
    <col min="4868" max="4868" width="13.5703125" style="27" customWidth="1"/>
    <col min="4869" max="4869" width="10.7109375" style="27" customWidth="1"/>
    <col min="4870" max="4870" width="15.140625" style="27" customWidth="1"/>
    <col min="4871" max="4871" width="13.85546875" style="27" customWidth="1"/>
    <col min="4872" max="4873" width="14" style="27" customWidth="1"/>
    <col min="4874" max="4874" width="13.7109375" style="27" customWidth="1"/>
    <col min="4875" max="4875" width="0" style="27" hidden="1" customWidth="1"/>
    <col min="4876" max="4876" width="31.42578125" style="27" customWidth="1"/>
    <col min="4877" max="4877" width="11.140625" style="27" bestFit="1" customWidth="1"/>
    <col min="4878" max="5121" width="9.140625" style="27"/>
    <col min="5122" max="5122" width="4.85546875" style="27" customWidth="1"/>
    <col min="5123" max="5123" width="33.28515625" style="27" customWidth="1"/>
    <col min="5124" max="5124" width="13.5703125" style="27" customWidth="1"/>
    <col min="5125" max="5125" width="10.7109375" style="27" customWidth="1"/>
    <col min="5126" max="5126" width="15.140625" style="27" customWidth="1"/>
    <col min="5127" max="5127" width="13.85546875" style="27" customWidth="1"/>
    <col min="5128" max="5129" width="14" style="27" customWidth="1"/>
    <col min="5130" max="5130" width="13.7109375" style="27" customWidth="1"/>
    <col min="5131" max="5131" width="0" style="27" hidden="1" customWidth="1"/>
    <col min="5132" max="5132" width="31.42578125" style="27" customWidth="1"/>
    <col min="5133" max="5133" width="11.140625" style="27" bestFit="1" customWidth="1"/>
    <col min="5134" max="5377" width="9.140625" style="27"/>
    <col min="5378" max="5378" width="4.85546875" style="27" customWidth="1"/>
    <col min="5379" max="5379" width="33.28515625" style="27" customWidth="1"/>
    <col min="5380" max="5380" width="13.5703125" style="27" customWidth="1"/>
    <col min="5381" max="5381" width="10.7109375" style="27" customWidth="1"/>
    <col min="5382" max="5382" width="15.140625" style="27" customWidth="1"/>
    <col min="5383" max="5383" width="13.85546875" style="27" customWidth="1"/>
    <col min="5384" max="5385" width="14" style="27" customWidth="1"/>
    <col min="5386" max="5386" width="13.7109375" style="27" customWidth="1"/>
    <col min="5387" max="5387" width="0" style="27" hidden="1" customWidth="1"/>
    <col min="5388" max="5388" width="31.42578125" style="27" customWidth="1"/>
    <col min="5389" max="5389" width="11.140625" style="27" bestFit="1" customWidth="1"/>
    <col min="5390" max="5633" width="9.140625" style="27"/>
    <col min="5634" max="5634" width="4.85546875" style="27" customWidth="1"/>
    <col min="5635" max="5635" width="33.28515625" style="27" customWidth="1"/>
    <col min="5636" max="5636" width="13.5703125" style="27" customWidth="1"/>
    <col min="5637" max="5637" width="10.7109375" style="27" customWidth="1"/>
    <col min="5638" max="5638" width="15.140625" style="27" customWidth="1"/>
    <col min="5639" max="5639" width="13.85546875" style="27" customWidth="1"/>
    <col min="5640" max="5641" width="14" style="27" customWidth="1"/>
    <col min="5642" max="5642" width="13.7109375" style="27" customWidth="1"/>
    <col min="5643" max="5643" width="0" style="27" hidden="1" customWidth="1"/>
    <col min="5644" max="5644" width="31.42578125" style="27" customWidth="1"/>
    <col min="5645" max="5645" width="11.140625" style="27" bestFit="1" customWidth="1"/>
    <col min="5646" max="5889" width="9.140625" style="27"/>
    <col min="5890" max="5890" width="4.85546875" style="27" customWidth="1"/>
    <col min="5891" max="5891" width="33.28515625" style="27" customWidth="1"/>
    <col min="5892" max="5892" width="13.5703125" style="27" customWidth="1"/>
    <col min="5893" max="5893" width="10.7109375" style="27" customWidth="1"/>
    <col min="5894" max="5894" width="15.140625" style="27" customWidth="1"/>
    <col min="5895" max="5895" width="13.85546875" style="27" customWidth="1"/>
    <col min="5896" max="5897" width="14" style="27" customWidth="1"/>
    <col min="5898" max="5898" width="13.7109375" style="27" customWidth="1"/>
    <col min="5899" max="5899" width="0" style="27" hidden="1" customWidth="1"/>
    <col min="5900" max="5900" width="31.42578125" style="27" customWidth="1"/>
    <col min="5901" max="5901" width="11.140625" style="27" bestFit="1" customWidth="1"/>
    <col min="5902" max="6145" width="9.140625" style="27"/>
    <col min="6146" max="6146" width="4.85546875" style="27" customWidth="1"/>
    <col min="6147" max="6147" width="33.28515625" style="27" customWidth="1"/>
    <col min="6148" max="6148" width="13.5703125" style="27" customWidth="1"/>
    <col min="6149" max="6149" width="10.7109375" style="27" customWidth="1"/>
    <col min="6150" max="6150" width="15.140625" style="27" customWidth="1"/>
    <col min="6151" max="6151" width="13.85546875" style="27" customWidth="1"/>
    <col min="6152" max="6153" width="14" style="27" customWidth="1"/>
    <col min="6154" max="6154" width="13.7109375" style="27" customWidth="1"/>
    <col min="6155" max="6155" width="0" style="27" hidden="1" customWidth="1"/>
    <col min="6156" max="6156" width="31.42578125" style="27" customWidth="1"/>
    <col min="6157" max="6157" width="11.140625" style="27" bestFit="1" customWidth="1"/>
    <col min="6158" max="6401" width="9.140625" style="27"/>
    <col min="6402" max="6402" width="4.85546875" style="27" customWidth="1"/>
    <col min="6403" max="6403" width="33.28515625" style="27" customWidth="1"/>
    <col min="6404" max="6404" width="13.5703125" style="27" customWidth="1"/>
    <col min="6405" max="6405" width="10.7109375" style="27" customWidth="1"/>
    <col min="6406" max="6406" width="15.140625" style="27" customWidth="1"/>
    <col min="6407" max="6407" width="13.85546875" style="27" customWidth="1"/>
    <col min="6408" max="6409" width="14" style="27" customWidth="1"/>
    <col min="6410" max="6410" width="13.7109375" style="27" customWidth="1"/>
    <col min="6411" max="6411" width="0" style="27" hidden="1" customWidth="1"/>
    <col min="6412" max="6412" width="31.42578125" style="27" customWidth="1"/>
    <col min="6413" max="6413" width="11.140625" style="27" bestFit="1" customWidth="1"/>
    <col min="6414" max="6657" width="9.140625" style="27"/>
    <col min="6658" max="6658" width="4.85546875" style="27" customWidth="1"/>
    <col min="6659" max="6659" width="33.28515625" style="27" customWidth="1"/>
    <col min="6660" max="6660" width="13.5703125" style="27" customWidth="1"/>
    <col min="6661" max="6661" width="10.7109375" style="27" customWidth="1"/>
    <col min="6662" max="6662" width="15.140625" style="27" customWidth="1"/>
    <col min="6663" max="6663" width="13.85546875" style="27" customWidth="1"/>
    <col min="6664" max="6665" width="14" style="27" customWidth="1"/>
    <col min="6666" max="6666" width="13.7109375" style="27" customWidth="1"/>
    <col min="6667" max="6667" width="0" style="27" hidden="1" customWidth="1"/>
    <col min="6668" max="6668" width="31.42578125" style="27" customWidth="1"/>
    <col min="6669" max="6669" width="11.140625" style="27" bestFit="1" customWidth="1"/>
    <col min="6670" max="6913" width="9.140625" style="27"/>
    <col min="6914" max="6914" width="4.85546875" style="27" customWidth="1"/>
    <col min="6915" max="6915" width="33.28515625" style="27" customWidth="1"/>
    <col min="6916" max="6916" width="13.5703125" style="27" customWidth="1"/>
    <col min="6917" max="6917" width="10.7109375" style="27" customWidth="1"/>
    <col min="6918" max="6918" width="15.140625" style="27" customWidth="1"/>
    <col min="6919" max="6919" width="13.85546875" style="27" customWidth="1"/>
    <col min="6920" max="6921" width="14" style="27" customWidth="1"/>
    <col min="6922" max="6922" width="13.7109375" style="27" customWidth="1"/>
    <col min="6923" max="6923" width="0" style="27" hidden="1" customWidth="1"/>
    <col min="6924" max="6924" width="31.42578125" style="27" customWidth="1"/>
    <col min="6925" max="6925" width="11.140625" style="27" bestFit="1" customWidth="1"/>
    <col min="6926" max="7169" width="9.140625" style="27"/>
    <col min="7170" max="7170" width="4.85546875" style="27" customWidth="1"/>
    <col min="7171" max="7171" width="33.28515625" style="27" customWidth="1"/>
    <col min="7172" max="7172" width="13.5703125" style="27" customWidth="1"/>
    <col min="7173" max="7173" width="10.7109375" style="27" customWidth="1"/>
    <col min="7174" max="7174" width="15.140625" style="27" customWidth="1"/>
    <col min="7175" max="7175" width="13.85546875" style="27" customWidth="1"/>
    <col min="7176" max="7177" width="14" style="27" customWidth="1"/>
    <col min="7178" max="7178" width="13.7109375" style="27" customWidth="1"/>
    <col min="7179" max="7179" width="0" style="27" hidden="1" customWidth="1"/>
    <col min="7180" max="7180" width="31.42578125" style="27" customWidth="1"/>
    <col min="7181" max="7181" width="11.140625" style="27" bestFit="1" customWidth="1"/>
    <col min="7182" max="7425" width="9.140625" style="27"/>
    <col min="7426" max="7426" width="4.85546875" style="27" customWidth="1"/>
    <col min="7427" max="7427" width="33.28515625" style="27" customWidth="1"/>
    <col min="7428" max="7428" width="13.5703125" style="27" customWidth="1"/>
    <col min="7429" max="7429" width="10.7109375" style="27" customWidth="1"/>
    <col min="7430" max="7430" width="15.140625" style="27" customWidth="1"/>
    <col min="7431" max="7431" width="13.85546875" style="27" customWidth="1"/>
    <col min="7432" max="7433" width="14" style="27" customWidth="1"/>
    <col min="7434" max="7434" width="13.7109375" style="27" customWidth="1"/>
    <col min="7435" max="7435" width="0" style="27" hidden="1" customWidth="1"/>
    <col min="7436" max="7436" width="31.42578125" style="27" customWidth="1"/>
    <col min="7437" max="7437" width="11.140625" style="27" bestFit="1" customWidth="1"/>
    <col min="7438" max="7681" width="9.140625" style="27"/>
    <col min="7682" max="7682" width="4.85546875" style="27" customWidth="1"/>
    <col min="7683" max="7683" width="33.28515625" style="27" customWidth="1"/>
    <col min="7684" max="7684" width="13.5703125" style="27" customWidth="1"/>
    <col min="7685" max="7685" width="10.7109375" style="27" customWidth="1"/>
    <col min="7686" max="7686" width="15.140625" style="27" customWidth="1"/>
    <col min="7687" max="7687" width="13.85546875" style="27" customWidth="1"/>
    <col min="7688" max="7689" width="14" style="27" customWidth="1"/>
    <col min="7690" max="7690" width="13.7109375" style="27" customWidth="1"/>
    <col min="7691" max="7691" width="0" style="27" hidden="1" customWidth="1"/>
    <col min="7692" max="7692" width="31.42578125" style="27" customWidth="1"/>
    <col min="7693" max="7693" width="11.140625" style="27" bestFit="1" customWidth="1"/>
    <col min="7694" max="7937" width="9.140625" style="27"/>
    <col min="7938" max="7938" width="4.85546875" style="27" customWidth="1"/>
    <col min="7939" max="7939" width="33.28515625" style="27" customWidth="1"/>
    <col min="7940" max="7940" width="13.5703125" style="27" customWidth="1"/>
    <col min="7941" max="7941" width="10.7109375" style="27" customWidth="1"/>
    <col min="7942" max="7942" width="15.140625" style="27" customWidth="1"/>
    <col min="7943" max="7943" width="13.85546875" style="27" customWidth="1"/>
    <col min="7944" max="7945" width="14" style="27" customWidth="1"/>
    <col min="7946" max="7946" width="13.7109375" style="27" customWidth="1"/>
    <col min="7947" max="7947" width="0" style="27" hidden="1" customWidth="1"/>
    <col min="7948" max="7948" width="31.42578125" style="27" customWidth="1"/>
    <col min="7949" max="7949" width="11.140625" style="27" bestFit="1" customWidth="1"/>
    <col min="7950" max="8193" width="9.140625" style="27"/>
    <col min="8194" max="8194" width="4.85546875" style="27" customWidth="1"/>
    <col min="8195" max="8195" width="33.28515625" style="27" customWidth="1"/>
    <col min="8196" max="8196" width="13.5703125" style="27" customWidth="1"/>
    <col min="8197" max="8197" width="10.7109375" style="27" customWidth="1"/>
    <col min="8198" max="8198" width="15.140625" style="27" customWidth="1"/>
    <col min="8199" max="8199" width="13.85546875" style="27" customWidth="1"/>
    <col min="8200" max="8201" width="14" style="27" customWidth="1"/>
    <col min="8202" max="8202" width="13.7109375" style="27" customWidth="1"/>
    <col min="8203" max="8203" width="0" style="27" hidden="1" customWidth="1"/>
    <col min="8204" max="8204" width="31.42578125" style="27" customWidth="1"/>
    <col min="8205" max="8205" width="11.140625" style="27" bestFit="1" customWidth="1"/>
    <col min="8206" max="8449" width="9.140625" style="27"/>
    <col min="8450" max="8450" width="4.85546875" style="27" customWidth="1"/>
    <col min="8451" max="8451" width="33.28515625" style="27" customWidth="1"/>
    <col min="8452" max="8452" width="13.5703125" style="27" customWidth="1"/>
    <col min="8453" max="8453" width="10.7109375" style="27" customWidth="1"/>
    <col min="8454" max="8454" width="15.140625" style="27" customWidth="1"/>
    <col min="8455" max="8455" width="13.85546875" style="27" customWidth="1"/>
    <col min="8456" max="8457" width="14" style="27" customWidth="1"/>
    <col min="8458" max="8458" width="13.7109375" style="27" customWidth="1"/>
    <col min="8459" max="8459" width="0" style="27" hidden="1" customWidth="1"/>
    <col min="8460" max="8460" width="31.42578125" style="27" customWidth="1"/>
    <col min="8461" max="8461" width="11.140625" style="27" bestFit="1" customWidth="1"/>
    <col min="8462" max="8705" width="9.140625" style="27"/>
    <col min="8706" max="8706" width="4.85546875" style="27" customWidth="1"/>
    <col min="8707" max="8707" width="33.28515625" style="27" customWidth="1"/>
    <col min="8708" max="8708" width="13.5703125" style="27" customWidth="1"/>
    <col min="8709" max="8709" width="10.7109375" style="27" customWidth="1"/>
    <col min="8710" max="8710" width="15.140625" style="27" customWidth="1"/>
    <col min="8711" max="8711" width="13.85546875" style="27" customWidth="1"/>
    <col min="8712" max="8713" width="14" style="27" customWidth="1"/>
    <col min="8714" max="8714" width="13.7109375" style="27" customWidth="1"/>
    <col min="8715" max="8715" width="0" style="27" hidden="1" customWidth="1"/>
    <col min="8716" max="8716" width="31.42578125" style="27" customWidth="1"/>
    <col min="8717" max="8717" width="11.140625" style="27" bestFit="1" customWidth="1"/>
    <col min="8718" max="8961" width="9.140625" style="27"/>
    <col min="8962" max="8962" width="4.85546875" style="27" customWidth="1"/>
    <col min="8963" max="8963" width="33.28515625" style="27" customWidth="1"/>
    <col min="8964" max="8964" width="13.5703125" style="27" customWidth="1"/>
    <col min="8965" max="8965" width="10.7109375" style="27" customWidth="1"/>
    <col min="8966" max="8966" width="15.140625" style="27" customWidth="1"/>
    <col min="8967" max="8967" width="13.85546875" style="27" customWidth="1"/>
    <col min="8968" max="8969" width="14" style="27" customWidth="1"/>
    <col min="8970" max="8970" width="13.7109375" style="27" customWidth="1"/>
    <col min="8971" max="8971" width="0" style="27" hidden="1" customWidth="1"/>
    <col min="8972" max="8972" width="31.42578125" style="27" customWidth="1"/>
    <col min="8973" max="8973" width="11.140625" style="27" bestFit="1" customWidth="1"/>
    <col min="8974" max="9217" width="9.140625" style="27"/>
    <col min="9218" max="9218" width="4.85546875" style="27" customWidth="1"/>
    <col min="9219" max="9219" width="33.28515625" style="27" customWidth="1"/>
    <col min="9220" max="9220" width="13.5703125" style="27" customWidth="1"/>
    <col min="9221" max="9221" width="10.7109375" style="27" customWidth="1"/>
    <col min="9222" max="9222" width="15.140625" style="27" customWidth="1"/>
    <col min="9223" max="9223" width="13.85546875" style="27" customWidth="1"/>
    <col min="9224" max="9225" width="14" style="27" customWidth="1"/>
    <col min="9226" max="9226" width="13.7109375" style="27" customWidth="1"/>
    <col min="9227" max="9227" width="0" style="27" hidden="1" customWidth="1"/>
    <col min="9228" max="9228" width="31.42578125" style="27" customWidth="1"/>
    <col min="9229" max="9229" width="11.140625" style="27" bestFit="1" customWidth="1"/>
    <col min="9230" max="9473" width="9.140625" style="27"/>
    <col min="9474" max="9474" width="4.85546875" style="27" customWidth="1"/>
    <col min="9475" max="9475" width="33.28515625" style="27" customWidth="1"/>
    <col min="9476" max="9476" width="13.5703125" style="27" customWidth="1"/>
    <col min="9477" max="9477" width="10.7109375" style="27" customWidth="1"/>
    <col min="9478" max="9478" width="15.140625" style="27" customWidth="1"/>
    <col min="9479" max="9479" width="13.85546875" style="27" customWidth="1"/>
    <col min="9480" max="9481" width="14" style="27" customWidth="1"/>
    <col min="9482" max="9482" width="13.7109375" style="27" customWidth="1"/>
    <col min="9483" max="9483" width="0" style="27" hidden="1" customWidth="1"/>
    <col min="9484" max="9484" width="31.42578125" style="27" customWidth="1"/>
    <col min="9485" max="9485" width="11.140625" style="27" bestFit="1" customWidth="1"/>
    <col min="9486" max="9729" width="9.140625" style="27"/>
    <col min="9730" max="9730" width="4.85546875" style="27" customWidth="1"/>
    <col min="9731" max="9731" width="33.28515625" style="27" customWidth="1"/>
    <col min="9732" max="9732" width="13.5703125" style="27" customWidth="1"/>
    <col min="9733" max="9733" width="10.7109375" style="27" customWidth="1"/>
    <col min="9734" max="9734" width="15.140625" style="27" customWidth="1"/>
    <col min="9735" max="9735" width="13.85546875" style="27" customWidth="1"/>
    <col min="9736" max="9737" width="14" style="27" customWidth="1"/>
    <col min="9738" max="9738" width="13.7109375" style="27" customWidth="1"/>
    <col min="9739" max="9739" width="0" style="27" hidden="1" customWidth="1"/>
    <col min="9740" max="9740" width="31.42578125" style="27" customWidth="1"/>
    <col min="9741" max="9741" width="11.140625" style="27" bestFit="1" customWidth="1"/>
    <col min="9742" max="9985" width="9.140625" style="27"/>
    <col min="9986" max="9986" width="4.85546875" style="27" customWidth="1"/>
    <col min="9987" max="9987" width="33.28515625" style="27" customWidth="1"/>
    <col min="9988" max="9988" width="13.5703125" style="27" customWidth="1"/>
    <col min="9989" max="9989" width="10.7109375" style="27" customWidth="1"/>
    <col min="9990" max="9990" width="15.140625" style="27" customWidth="1"/>
    <col min="9991" max="9991" width="13.85546875" style="27" customWidth="1"/>
    <col min="9992" max="9993" width="14" style="27" customWidth="1"/>
    <col min="9994" max="9994" width="13.7109375" style="27" customWidth="1"/>
    <col min="9995" max="9995" width="0" style="27" hidden="1" customWidth="1"/>
    <col min="9996" max="9996" width="31.42578125" style="27" customWidth="1"/>
    <col min="9997" max="9997" width="11.140625" style="27" bestFit="1" customWidth="1"/>
    <col min="9998" max="10241" width="9.140625" style="27"/>
    <col min="10242" max="10242" width="4.85546875" style="27" customWidth="1"/>
    <col min="10243" max="10243" width="33.28515625" style="27" customWidth="1"/>
    <col min="10244" max="10244" width="13.5703125" style="27" customWidth="1"/>
    <col min="10245" max="10245" width="10.7109375" style="27" customWidth="1"/>
    <col min="10246" max="10246" width="15.140625" style="27" customWidth="1"/>
    <col min="10247" max="10247" width="13.85546875" style="27" customWidth="1"/>
    <col min="10248" max="10249" width="14" style="27" customWidth="1"/>
    <col min="10250" max="10250" width="13.7109375" style="27" customWidth="1"/>
    <col min="10251" max="10251" width="0" style="27" hidden="1" customWidth="1"/>
    <col min="10252" max="10252" width="31.42578125" style="27" customWidth="1"/>
    <col min="10253" max="10253" width="11.140625" style="27" bestFit="1" customWidth="1"/>
    <col min="10254" max="10497" width="9.140625" style="27"/>
    <col min="10498" max="10498" width="4.85546875" style="27" customWidth="1"/>
    <col min="10499" max="10499" width="33.28515625" style="27" customWidth="1"/>
    <col min="10500" max="10500" width="13.5703125" style="27" customWidth="1"/>
    <col min="10501" max="10501" width="10.7109375" style="27" customWidth="1"/>
    <col min="10502" max="10502" width="15.140625" style="27" customWidth="1"/>
    <col min="10503" max="10503" width="13.85546875" style="27" customWidth="1"/>
    <col min="10504" max="10505" width="14" style="27" customWidth="1"/>
    <col min="10506" max="10506" width="13.7109375" style="27" customWidth="1"/>
    <col min="10507" max="10507" width="0" style="27" hidden="1" customWidth="1"/>
    <col min="10508" max="10508" width="31.42578125" style="27" customWidth="1"/>
    <col min="10509" max="10509" width="11.140625" style="27" bestFit="1" customWidth="1"/>
    <col min="10510" max="10753" width="9.140625" style="27"/>
    <col min="10754" max="10754" width="4.85546875" style="27" customWidth="1"/>
    <col min="10755" max="10755" width="33.28515625" style="27" customWidth="1"/>
    <col min="10756" max="10756" width="13.5703125" style="27" customWidth="1"/>
    <col min="10757" max="10757" width="10.7109375" style="27" customWidth="1"/>
    <col min="10758" max="10758" width="15.140625" style="27" customWidth="1"/>
    <col min="10759" max="10759" width="13.85546875" style="27" customWidth="1"/>
    <col min="10760" max="10761" width="14" style="27" customWidth="1"/>
    <col min="10762" max="10762" width="13.7109375" style="27" customWidth="1"/>
    <col min="10763" max="10763" width="0" style="27" hidden="1" customWidth="1"/>
    <col min="10764" max="10764" width="31.42578125" style="27" customWidth="1"/>
    <col min="10765" max="10765" width="11.140625" style="27" bestFit="1" customWidth="1"/>
    <col min="10766" max="11009" width="9.140625" style="27"/>
    <col min="11010" max="11010" width="4.85546875" style="27" customWidth="1"/>
    <col min="11011" max="11011" width="33.28515625" style="27" customWidth="1"/>
    <col min="11012" max="11012" width="13.5703125" style="27" customWidth="1"/>
    <col min="11013" max="11013" width="10.7109375" style="27" customWidth="1"/>
    <col min="11014" max="11014" width="15.140625" style="27" customWidth="1"/>
    <col min="11015" max="11015" width="13.85546875" style="27" customWidth="1"/>
    <col min="11016" max="11017" width="14" style="27" customWidth="1"/>
    <col min="11018" max="11018" width="13.7109375" style="27" customWidth="1"/>
    <col min="11019" max="11019" width="0" style="27" hidden="1" customWidth="1"/>
    <col min="11020" max="11020" width="31.42578125" style="27" customWidth="1"/>
    <col min="11021" max="11021" width="11.140625" style="27" bestFit="1" customWidth="1"/>
    <col min="11022" max="11265" width="9.140625" style="27"/>
    <col min="11266" max="11266" width="4.85546875" style="27" customWidth="1"/>
    <col min="11267" max="11267" width="33.28515625" style="27" customWidth="1"/>
    <col min="11268" max="11268" width="13.5703125" style="27" customWidth="1"/>
    <col min="11269" max="11269" width="10.7109375" style="27" customWidth="1"/>
    <col min="11270" max="11270" width="15.140625" style="27" customWidth="1"/>
    <col min="11271" max="11271" width="13.85546875" style="27" customWidth="1"/>
    <col min="11272" max="11273" width="14" style="27" customWidth="1"/>
    <col min="11274" max="11274" width="13.7109375" style="27" customWidth="1"/>
    <col min="11275" max="11275" width="0" style="27" hidden="1" customWidth="1"/>
    <col min="11276" max="11276" width="31.42578125" style="27" customWidth="1"/>
    <col min="11277" max="11277" width="11.140625" style="27" bestFit="1" customWidth="1"/>
    <col min="11278" max="11521" width="9.140625" style="27"/>
    <col min="11522" max="11522" width="4.85546875" style="27" customWidth="1"/>
    <col min="11523" max="11523" width="33.28515625" style="27" customWidth="1"/>
    <col min="11524" max="11524" width="13.5703125" style="27" customWidth="1"/>
    <col min="11525" max="11525" width="10.7109375" style="27" customWidth="1"/>
    <col min="11526" max="11526" width="15.140625" style="27" customWidth="1"/>
    <col min="11527" max="11527" width="13.85546875" style="27" customWidth="1"/>
    <col min="11528" max="11529" width="14" style="27" customWidth="1"/>
    <col min="11530" max="11530" width="13.7109375" style="27" customWidth="1"/>
    <col min="11531" max="11531" width="0" style="27" hidden="1" customWidth="1"/>
    <col min="11532" max="11532" width="31.42578125" style="27" customWidth="1"/>
    <col min="11533" max="11533" width="11.140625" style="27" bestFit="1" customWidth="1"/>
    <col min="11534" max="11777" width="9.140625" style="27"/>
    <col min="11778" max="11778" width="4.85546875" style="27" customWidth="1"/>
    <col min="11779" max="11779" width="33.28515625" style="27" customWidth="1"/>
    <col min="11780" max="11780" width="13.5703125" style="27" customWidth="1"/>
    <col min="11781" max="11781" width="10.7109375" style="27" customWidth="1"/>
    <col min="11782" max="11782" width="15.140625" style="27" customWidth="1"/>
    <col min="11783" max="11783" width="13.85546875" style="27" customWidth="1"/>
    <col min="11784" max="11785" width="14" style="27" customWidth="1"/>
    <col min="11786" max="11786" width="13.7109375" style="27" customWidth="1"/>
    <col min="11787" max="11787" width="0" style="27" hidden="1" customWidth="1"/>
    <col min="11788" max="11788" width="31.42578125" style="27" customWidth="1"/>
    <col min="11789" max="11789" width="11.140625" style="27" bestFit="1" customWidth="1"/>
    <col min="11790" max="12033" width="9.140625" style="27"/>
    <col min="12034" max="12034" width="4.85546875" style="27" customWidth="1"/>
    <col min="12035" max="12035" width="33.28515625" style="27" customWidth="1"/>
    <col min="12036" max="12036" width="13.5703125" style="27" customWidth="1"/>
    <col min="12037" max="12037" width="10.7109375" style="27" customWidth="1"/>
    <col min="12038" max="12038" width="15.140625" style="27" customWidth="1"/>
    <col min="12039" max="12039" width="13.85546875" style="27" customWidth="1"/>
    <col min="12040" max="12041" width="14" style="27" customWidth="1"/>
    <col min="12042" max="12042" width="13.7109375" style="27" customWidth="1"/>
    <col min="12043" max="12043" width="0" style="27" hidden="1" customWidth="1"/>
    <col min="12044" max="12044" width="31.42578125" style="27" customWidth="1"/>
    <col min="12045" max="12045" width="11.140625" style="27" bestFit="1" customWidth="1"/>
    <col min="12046" max="12289" width="9.140625" style="27"/>
    <col min="12290" max="12290" width="4.85546875" style="27" customWidth="1"/>
    <col min="12291" max="12291" width="33.28515625" style="27" customWidth="1"/>
    <col min="12292" max="12292" width="13.5703125" style="27" customWidth="1"/>
    <col min="12293" max="12293" width="10.7109375" style="27" customWidth="1"/>
    <col min="12294" max="12294" width="15.140625" style="27" customWidth="1"/>
    <col min="12295" max="12295" width="13.85546875" style="27" customWidth="1"/>
    <col min="12296" max="12297" width="14" style="27" customWidth="1"/>
    <col min="12298" max="12298" width="13.7109375" style="27" customWidth="1"/>
    <col min="12299" max="12299" width="0" style="27" hidden="1" customWidth="1"/>
    <col min="12300" max="12300" width="31.42578125" style="27" customWidth="1"/>
    <col min="12301" max="12301" width="11.140625" style="27" bestFit="1" customWidth="1"/>
    <col min="12302" max="12545" width="9.140625" style="27"/>
    <col min="12546" max="12546" width="4.85546875" style="27" customWidth="1"/>
    <col min="12547" max="12547" width="33.28515625" style="27" customWidth="1"/>
    <col min="12548" max="12548" width="13.5703125" style="27" customWidth="1"/>
    <col min="12549" max="12549" width="10.7109375" style="27" customWidth="1"/>
    <col min="12550" max="12550" width="15.140625" style="27" customWidth="1"/>
    <col min="12551" max="12551" width="13.85546875" style="27" customWidth="1"/>
    <col min="12552" max="12553" width="14" style="27" customWidth="1"/>
    <col min="12554" max="12554" width="13.7109375" style="27" customWidth="1"/>
    <col min="12555" max="12555" width="0" style="27" hidden="1" customWidth="1"/>
    <col min="12556" max="12556" width="31.42578125" style="27" customWidth="1"/>
    <col min="12557" max="12557" width="11.140625" style="27" bestFit="1" customWidth="1"/>
    <col min="12558" max="12801" width="9.140625" style="27"/>
    <col min="12802" max="12802" width="4.85546875" style="27" customWidth="1"/>
    <col min="12803" max="12803" width="33.28515625" style="27" customWidth="1"/>
    <col min="12804" max="12804" width="13.5703125" style="27" customWidth="1"/>
    <col min="12805" max="12805" width="10.7109375" style="27" customWidth="1"/>
    <col min="12806" max="12806" width="15.140625" style="27" customWidth="1"/>
    <col min="12807" max="12807" width="13.85546875" style="27" customWidth="1"/>
    <col min="12808" max="12809" width="14" style="27" customWidth="1"/>
    <col min="12810" max="12810" width="13.7109375" style="27" customWidth="1"/>
    <col min="12811" max="12811" width="0" style="27" hidden="1" customWidth="1"/>
    <col min="12812" max="12812" width="31.42578125" style="27" customWidth="1"/>
    <col min="12813" max="12813" width="11.140625" style="27" bestFit="1" customWidth="1"/>
    <col min="12814" max="13057" width="9.140625" style="27"/>
    <col min="13058" max="13058" width="4.85546875" style="27" customWidth="1"/>
    <col min="13059" max="13059" width="33.28515625" style="27" customWidth="1"/>
    <col min="13060" max="13060" width="13.5703125" style="27" customWidth="1"/>
    <col min="13061" max="13061" width="10.7109375" style="27" customWidth="1"/>
    <col min="13062" max="13062" width="15.140625" style="27" customWidth="1"/>
    <col min="13063" max="13063" width="13.85546875" style="27" customWidth="1"/>
    <col min="13064" max="13065" width="14" style="27" customWidth="1"/>
    <col min="13066" max="13066" width="13.7109375" style="27" customWidth="1"/>
    <col min="13067" max="13067" width="0" style="27" hidden="1" customWidth="1"/>
    <col min="13068" max="13068" width="31.42578125" style="27" customWidth="1"/>
    <col min="13069" max="13069" width="11.140625" style="27" bestFit="1" customWidth="1"/>
    <col min="13070" max="13313" width="9.140625" style="27"/>
    <col min="13314" max="13314" width="4.85546875" style="27" customWidth="1"/>
    <col min="13315" max="13315" width="33.28515625" style="27" customWidth="1"/>
    <col min="13316" max="13316" width="13.5703125" style="27" customWidth="1"/>
    <col min="13317" max="13317" width="10.7109375" style="27" customWidth="1"/>
    <col min="13318" max="13318" width="15.140625" style="27" customWidth="1"/>
    <col min="13319" max="13319" width="13.85546875" style="27" customWidth="1"/>
    <col min="13320" max="13321" width="14" style="27" customWidth="1"/>
    <col min="13322" max="13322" width="13.7109375" style="27" customWidth="1"/>
    <col min="13323" max="13323" width="0" style="27" hidden="1" customWidth="1"/>
    <col min="13324" max="13324" width="31.42578125" style="27" customWidth="1"/>
    <col min="13325" max="13325" width="11.140625" style="27" bestFit="1" customWidth="1"/>
    <col min="13326" max="13569" width="9.140625" style="27"/>
    <col min="13570" max="13570" width="4.85546875" style="27" customWidth="1"/>
    <col min="13571" max="13571" width="33.28515625" style="27" customWidth="1"/>
    <col min="13572" max="13572" width="13.5703125" style="27" customWidth="1"/>
    <col min="13573" max="13573" width="10.7109375" style="27" customWidth="1"/>
    <col min="13574" max="13574" width="15.140625" style="27" customWidth="1"/>
    <col min="13575" max="13575" width="13.85546875" style="27" customWidth="1"/>
    <col min="13576" max="13577" width="14" style="27" customWidth="1"/>
    <col min="13578" max="13578" width="13.7109375" style="27" customWidth="1"/>
    <col min="13579" max="13579" width="0" style="27" hidden="1" customWidth="1"/>
    <col min="13580" max="13580" width="31.42578125" style="27" customWidth="1"/>
    <col min="13581" max="13581" width="11.140625" style="27" bestFit="1" customWidth="1"/>
    <col min="13582" max="13825" width="9.140625" style="27"/>
    <col min="13826" max="13826" width="4.85546875" style="27" customWidth="1"/>
    <col min="13827" max="13827" width="33.28515625" style="27" customWidth="1"/>
    <col min="13828" max="13828" width="13.5703125" style="27" customWidth="1"/>
    <col min="13829" max="13829" width="10.7109375" style="27" customWidth="1"/>
    <col min="13830" max="13830" width="15.140625" style="27" customWidth="1"/>
    <col min="13831" max="13831" width="13.85546875" style="27" customWidth="1"/>
    <col min="13832" max="13833" width="14" style="27" customWidth="1"/>
    <col min="13834" max="13834" width="13.7109375" style="27" customWidth="1"/>
    <col min="13835" max="13835" width="0" style="27" hidden="1" customWidth="1"/>
    <col min="13836" max="13836" width="31.42578125" style="27" customWidth="1"/>
    <col min="13837" max="13837" width="11.140625" style="27" bestFit="1" customWidth="1"/>
    <col min="13838" max="14081" width="9.140625" style="27"/>
    <col min="14082" max="14082" width="4.85546875" style="27" customWidth="1"/>
    <col min="14083" max="14083" width="33.28515625" style="27" customWidth="1"/>
    <col min="14084" max="14084" width="13.5703125" style="27" customWidth="1"/>
    <col min="14085" max="14085" width="10.7109375" style="27" customWidth="1"/>
    <col min="14086" max="14086" width="15.140625" style="27" customWidth="1"/>
    <col min="14087" max="14087" width="13.85546875" style="27" customWidth="1"/>
    <col min="14088" max="14089" width="14" style="27" customWidth="1"/>
    <col min="14090" max="14090" width="13.7109375" style="27" customWidth="1"/>
    <col min="14091" max="14091" width="0" style="27" hidden="1" customWidth="1"/>
    <col min="14092" max="14092" width="31.42578125" style="27" customWidth="1"/>
    <col min="14093" max="14093" width="11.140625" style="27" bestFit="1" customWidth="1"/>
    <col min="14094" max="14337" width="9.140625" style="27"/>
    <col min="14338" max="14338" width="4.85546875" style="27" customWidth="1"/>
    <col min="14339" max="14339" width="33.28515625" style="27" customWidth="1"/>
    <col min="14340" max="14340" width="13.5703125" style="27" customWidth="1"/>
    <col min="14341" max="14341" width="10.7109375" style="27" customWidth="1"/>
    <col min="14342" max="14342" width="15.140625" style="27" customWidth="1"/>
    <col min="14343" max="14343" width="13.85546875" style="27" customWidth="1"/>
    <col min="14344" max="14345" width="14" style="27" customWidth="1"/>
    <col min="14346" max="14346" width="13.7109375" style="27" customWidth="1"/>
    <col min="14347" max="14347" width="0" style="27" hidden="1" customWidth="1"/>
    <col min="14348" max="14348" width="31.42578125" style="27" customWidth="1"/>
    <col min="14349" max="14349" width="11.140625" style="27" bestFit="1" customWidth="1"/>
    <col min="14350" max="14593" width="9.140625" style="27"/>
    <col min="14594" max="14594" width="4.85546875" style="27" customWidth="1"/>
    <col min="14595" max="14595" width="33.28515625" style="27" customWidth="1"/>
    <col min="14596" max="14596" width="13.5703125" style="27" customWidth="1"/>
    <col min="14597" max="14597" width="10.7109375" style="27" customWidth="1"/>
    <col min="14598" max="14598" width="15.140625" style="27" customWidth="1"/>
    <col min="14599" max="14599" width="13.85546875" style="27" customWidth="1"/>
    <col min="14600" max="14601" width="14" style="27" customWidth="1"/>
    <col min="14602" max="14602" width="13.7109375" style="27" customWidth="1"/>
    <col min="14603" max="14603" width="0" style="27" hidden="1" customWidth="1"/>
    <col min="14604" max="14604" width="31.42578125" style="27" customWidth="1"/>
    <col min="14605" max="14605" width="11.140625" style="27" bestFit="1" customWidth="1"/>
    <col min="14606" max="14849" width="9.140625" style="27"/>
    <col min="14850" max="14850" width="4.85546875" style="27" customWidth="1"/>
    <col min="14851" max="14851" width="33.28515625" style="27" customWidth="1"/>
    <col min="14852" max="14852" width="13.5703125" style="27" customWidth="1"/>
    <col min="14853" max="14853" width="10.7109375" style="27" customWidth="1"/>
    <col min="14854" max="14854" width="15.140625" style="27" customWidth="1"/>
    <col min="14855" max="14855" width="13.85546875" style="27" customWidth="1"/>
    <col min="14856" max="14857" width="14" style="27" customWidth="1"/>
    <col min="14858" max="14858" width="13.7109375" style="27" customWidth="1"/>
    <col min="14859" max="14859" width="0" style="27" hidden="1" customWidth="1"/>
    <col min="14860" max="14860" width="31.42578125" style="27" customWidth="1"/>
    <col min="14861" max="14861" width="11.140625" style="27" bestFit="1" customWidth="1"/>
    <col min="14862" max="15105" width="9.140625" style="27"/>
    <col min="15106" max="15106" width="4.85546875" style="27" customWidth="1"/>
    <col min="15107" max="15107" width="33.28515625" style="27" customWidth="1"/>
    <col min="15108" max="15108" width="13.5703125" style="27" customWidth="1"/>
    <col min="15109" max="15109" width="10.7109375" style="27" customWidth="1"/>
    <col min="15110" max="15110" width="15.140625" style="27" customWidth="1"/>
    <col min="15111" max="15111" width="13.85546875" style="27" customWidth="1"/>
    <col min="15112" max="15113" width="14" style="27" customWidth="1"/>
    <col min="15114" max="15114" width="13.7109375" style="27" customWidth="1"/>
    <col min="15115" max="15115" width="0" style="27" hidden="1" customWidth="1"/>
    <col min="15116" max="15116" width="31.42578125" style="27" customWidth="1"/>
    <col min="15117" max="15117" width="11.140625" style="27" bestFit="1" customWidth="1"/>
    <col min="15118" max="15361" width="9.140625" style="27"/>
    <col min="15362" max="15362" width="4.85546875" style="27" customWidth="1"/>
    <col min="15363" max="15363" width="33.28515625" style="27" customWidth="1"/>
    <col min="15364" max="15364" width="13.5703125" style="27" customWidth="1"/>
    <col min="15365" max="15365" width="10.7109375" style="27" customWidth="1"/>
    <col min="15366" max="15366" width="15.140625" style="27" customWidth="1"/>
    <col min="15367" max="15367" width="13.85546875" style="27" customWidth="1"/>
    <col min="15368" max="15369" width="14" style="27" customWidth="1"/>
    <col min="15370" max="15370" width="13.7109375" style="27" customWidth="1"/>
    <col min="15371" max="15371" width="0" style="27" hidden="1" customWidth="1"/>
    <col min="15372" max="15372" width="31.42578125" style="27" customWidth="1"/>
    <col min="15373" max="15373" width="11.140625" style="27" bestFit="1" customWidth="1"/>
    <col min="15374" max="15617" width="9.140625" style="27"/>
    <col min="15618" max="15618" width="4.85546875" style="27" customWidth="1"/>
    <col min="15619" max="15619" width="33.28515625" style="27" customWidth="1"/>
    <col min="15620" max="15620" width="13.5703125" style="27" customWidth="1"/>
    <col min="15621" max="15621" width="10.7109375" style="27" customWidth="1"/>
    <col min="15622" max="15622" width="15.140625" style="27" customWidth="1"/>
    <col min="15623" max="15623" width="13.85546875" style="27" customWidth="1"/>
    <col min="15624" max="15625" width="14" style="27" customWidth="1"/>
    <col min="15626" max="15626" width="13.7109375" style="27" customWidth="1"/>
    <col min="15627" max="15627" width="0" style="27" hidden="1" customWidth="1"/>
    <col min="15628" max="15628" width="31.42578125" style="27" customWidth="1"/>
    <col min="15629" max="15629" width="11.140625" style="27" bestFit="1" customWidth="1"/>
    <col min="15630" max="15873" width="9.140625" style="27"/>
    <col min="15874" max="15874" width="4.85546875" style="27" customWidth="1"/>
    <col min="15875" max="15875" width="33.28515625" style="27" customWidth="1"/>
    <col min="15876" max="15876" width="13.5703125" style="27" customWidth="1"/>
    <col min="15877" max="15877" width="10.7109375" style="27" customWidth="1"/>
    <col min="15878" max="15878" width="15.140625" style="27" customWidth="1"/>
    <col min="15879" max="15879" width="13.85546875" style="27" customWidth="1"/>
    <col min="15880" max="15881" width="14" style="27" customWidth="1"/>
    <col min="15882" max="15882" width="13.7109375" style="27" customWidth="1"/>
    <col min="15883" max="15883" width="0" style="27" hidden="1" customWidth="1"/>
    <col min="15884" max="15884" width="31.42578125" style="27" customWidth="1"/>
    <col min="15885" max="15885" width="11.140625" style="27" bestFit="1" customWidth="1"/>
    <col min="15886" max="16129" width="9.140625" style="27"/>
    <col min="16130" max="16130" width="4.85546875" style="27" customWidth="1"/>
    <col min="16131" max="16131" width="33.28515625" style="27" customWidth="1"/>
    <col min="16132" max="16132" width="13.5703125" style="27" customWidth="1"/>
    <col min="16133" max="16133" width="10.7109375" style="27" customWidth="1"/>
    <col min="16134" max="16134" width="15.140625" style="27" customWidth="1"/>
    <col min="16135" max="16135" width="13.85546875" style="27" customWidth="1"/>
    <col min="16136" max="16137" width="14" style="27" customWidth="1"/>
    <col min="16138" max="16138" width="13.7109375" style="27" customWidth="1"/>
    <col min="16139" max="16139" width="0" style="27" hidden="1" customWidth="1"/>
    <col min="16140" max="16140" width="31.42578125" style="27" customWidth="1"/>
    <col min="16141" max="16141" width="11.140625" style="27" bestFit="1" customWidth="1"/>
    <col min="16142" max="16384" width="9.140625" style="27"/>
  </cols>
  <sheetData>
    <row r="1" spans="1:11" ht="9" customHeight="1">
      <c r="G1" s="234"/>
      <c r="H1" s="234"/>
      <c r="I1" s="234"/>
      <c r="J1" s="234"/>
      <c r="K1" s="234"/>
    </row>
    <row r="2" spans="1:11" ht="15">
      <c r="G2" s="235" t="s">
        <v>137</v>
      </c>
      <c r="H2" s="235"/>
      <c r="I2" s="235"/>
      <c r="J2" s="235"/>
      <c r="K2" s="235"/>
    </row>
    <row r="3" spans="1:11" ht="30" customHeight="1">
      <c r="G3" s="255" t="s">
        <v>136</v>
      </c>
      <c r="H3" s="255"/>
      <c r="I3" s="255"/>
      <c r="J3" s="255"/>
      <c r="K3" s="60"/>
    </row>
    <row r="4" spans="1:11" ht="26.25" customHeight="1">
      <c r="A4" s="236" t="s">
        <v>0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</row>
    <row r="5" spans="1:11" ht="15.75" customHeight="1">
      <c r="A5" s="236" t="s">
        <v>1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</row>
    <row r="6" spans="1:11" ht="15.75">
      <c r="A6" s="237" t="s">
        <v>2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</row>
    <row r="7" spans="1:11" ht="6" hidden="1" customHeight="1" thickBot="1">
      <c r="E7" s="28"/>
      <c r="F7" s="85"/>
    </row>
    <row r="8" spans="1:11" ht="6" customHeight="1">
      <c r="E8" s="28"/>
      <c r="F8" s="85"/>
    </row>
    <row r="9" spans="1:11" ht="15.75" customHeight="1" thickBot="1">
      <c r="A9" s="251" t="s">
        <v>3</v>
      </c>
      <c r="B9" s="251" t="s">
        <v>4</v>
      </c>
      <c r="C9" s="251" t="s">
        <v>5</v>
      </c>
      <c r="D9" s="251" t="s">
        <v>6</v>
      </c>
      <c r="E9" s="251" t="s">
        <v>7</v>
      </c>
      <c r="F9" s="252" t="s">
        <v>8</v>
      </c>
      <c r="G9" s="253"/>
      <c r="H9" s="253"/>
      <c r="I9" s="253"/>
      <c r="J9" s="254"/>
    </row>
    <row r="10" spans="1:11" s="31" customFormat="1" ht="53.25" customHeight="1">
      <c r="A10" s="251"/>
      <c r="B10" s="251"/>
      <c r="C10" s="251"/>
      <c r="D10" s="251"/>
      <c r="E10" s="251"/>
      <c r="F10" s="227" t="s">
        <v>218</v>
      </c>
      <c r="G10" s="29" t="s">
        <v>219</v>
      </c>
      <c r="H10" s="29" t="s">
        <v>241</v>
      </c>
      <c r="I10" s="29" t="s">
        <v>92</v>
      </c>
      <c r="J10" s="29" t="s">
        <v>93</v>
      </c>
      <c r="K10" s="30" t="s">
        <v>93</v>
      </c>
    </row>
    <row r="11" spans="1:11" s="31" customFormat="1" ht="36.75" customHeight="1">
      <c r="A11" s="244" t="s">
        <v>94</v>
      </c>
      <c r="B11" s="245"/>
      <c r="C11" s="245"/>
      <c r="D11" s="245"/>
      <c r="E11" s="245"/>
      <c r="F11" s="245"/>
      <c r="G11" s="245"/>
      <c r="H11" s="245"/>
      <c r="I11" s="245"/>
      <c r="J11" s="245"/>
      <c r="K11" s="246"/>
    </row>
    <row r="12" spans="1:11" s="33" customFormat="1" ht="18.75" customHeight="1">
      <c r="A12" s="32">
        <v>1</v>
      </c>
      <c r="B12" s="247" t="s">
        <v>95</v>
      </c>
      <c r="C12" s="247"/>
      <c r="D12" s="247"/>
      <c r="E12" s="247"/>
      <c r="F12" s="247"/>
      <c r="G12" s="247"/>
      <c r="H12" s="247"/>
      <c r="I12" s="247"/>
      <c r="J12" s="247"/>
      <c r="K12" s="247"/>
    </row>
    <row r="13" spans="1:11" s="31" customFormat="1" ht="26.25" customHeight="1">
      <c r="A13" s="61" t="s">
        <v>107</v>
      </c>
      <c r="B13" s="34" t="s">
        <v>96</v>
      </c>
      <c r="C13" s="35" t="s">
        <v>97</v>
      </c>
      <c r="D13" s="36" t="s">
        <v>98</v>
      </c>
      <c r="E13" s="37" t="s">
        <v>99</v>
      </c>
      <c r="F13" s="37">
        <v>3</v>
      </c>
      <c r="G13" s="37">
        <v>2</v>
      </c>
      <c r="H13" s="37">
        <v>2</v>
      </c>
      <c r="I13" s="37">
        <v>2</v>
      </c>
      <c r="J13" s="37">
        <v>2</v>
      </c>
      <c r="K13" s="37">
        <v>2</v>
      </c>
    </row>
    <row r="14" spans="1:11" s="31" customFormat="1" ht="36.75" customHeight="1">
      <c r="A14" s="61" t="s">
        <v>174</v>
      </c>
      <c r="B14" s="34" t="s">
        <v>100</v>
      </c>
      <c r="C14" s="35" t="s">
        <v>101</v>
      </c>
      <c r="D14" s="36" t="s">
        <v>98</v>
      </c>
      <c r="E14" s="37" t="s">
        <v>102</v>
      </c>
      <c r="F14" s="228">
        <f>F13/51296*100000</f>
        <v>5.8484092326887085</v>
      </c>
      <c r="G14" s="38">
        <f>G13/51069*100000</f>
        <v>3.9162701443145549</v>
      </c>
      <c r="H14" s="38">
        <f>H13/50765*100000</f>
        <v>3.9397222495814046</v>
      </c>
      <c r="I14" s="38">
        <f>I13/50483*100000</f>
        <v>3.9617296911831708</v>
      </c>
      <c r="J14" s="38">
        <f>J13/50483*100000</f>
        <v>3.9617296911831708</v>
      </c>
      <c r="K14" s="38">
        <f>K13/50241*100000</f>
        <v>3.9808124838279495</v>
      </c>
    </row>
    <row r="15" spans="1:11" s="31" customFormat="1" ht="36.75" customHeight="1">
      <c r="A15" s="61" t="s">
        <v>175</v>
      </c>
      <c r="B15" s="34" t="s">
        <v>103</v>
      </c>
      <c r="C15" s="35" t="s">
        <v>104</v>
      </c>
      <c r="D15" s="36" t="s">
        <v>98</v>
      </c>
      <c r="E15" s="37" t="s">
        <v>105</v>
      </c>
      <c r="F15" s="228">
        <f>F13/28537*10000</f>
        <v>1.0512667764656412</v>
      </c>
      <c r="G15" s="38">
        <f>F13/29695*10000</f>
        <v>1.0102710894089915</v>
      </c>
      <c r="H15" s="38">
        <f>H13/30900*10000</f>
        <v>0.6472491909385113</v>
      </c>
      <c r="I15" s="38">
        <f>I13/32154*10000</f>
        <v>0.62200659326988861</v>
      </c>
      <c r="J15" s="38">
        <f>J13/32154*10000</f>
        <v>0.62200659326988861</v>
      </c>
      <c r="K15" s="38">
        <f>K13/33459*10000</f>
        <v>0.59774649571116889</v>
      </c>
    </row>
    <row r="16" spans="1:11" s="31" customFormat="1" ht="86.25" customHeight="1">
      <c r="A16" s="61" t="s">
        <v>176</v>
      </c>
      <c r="B16" s="34" t="s">
        <v>166</v>
      </c>
      <c r="C16" s="37" t="s">
        <v>106</v>
      </c>
      <c r="D16" s="36" t="s">
        <v>98</v>
      </c>
      <c r="E16" s="37" t="s">
        <v>99</v>
      </c>
      <c r="F16" s="229">
        <v>4</v>
      </c>
      <c r="G16" s="37">
        <v>4</v>
      </c>
      <c r="H16" s="37">
        <v>6</v>
      </c>
      <c r="I16" s="37">
        <v>6</v>
      </c>
      <c r="J16" s="37">
        <v>6</v>
      </c>
      <c r="K16" s="37">
        <v>0</v>
      </c>
    </row>
    <row r="17" spans="1:11" s="33" customFormat="1" ht="27.75" customHeight="1">
      <c r="A17" s="96" t="s">
        <v>177</v>
      </c>
      <c r="B17" s="247" t="s">
        <v>108</v>
      </c>
      <c r="C17" s="247"/>
      <c r="D17" s="247"/>
      <c r="E17" s="247"/>
      <c r="F17" s="247"/>
      <c r="G17" s="247"/>
      <c r="H17" s="247"/>
      <c r="I17" s="247"/>
      <c r="J17" s="247"/>
      <c r="K17" s="247"/>
    </row>
    <row r="18" spans="1:11" s="33" customFormat="1" ht="18.75" customHeight="1">
      <c r="A18" s="248" t="s">
        <v>220</v>
      </c>
      <c r="B18" s="248"/>
      <c r="C18" s="248"/>
      <c r="D18" s="248"/>
      <c r="E18" s="248"/>
      <c r="F18" s="248"/>
      <c r="G18" s="248"/>
      <c r="H18" s="248"/>
      <c r="I18" s="248"/>
      <c r="J18" s="248"/>
      <c r="K18" s="248"/>
    </row>
    <row r="19" spans="1:11" s="43" customFormat="1" ht="40.5" customHeight="1">
      <c r="A19" s="39" t="s">
        <v>116</v>
      </c>
      <c r="B19" s="40" t="s">
        <v>109</v>
      </c>
      <c r="C19" s="35" t="s">
        <v>110</v>
      </c>
      <c r="D19" s="41">
        <v>0.26</v>
      </c>
      <c r="E19" s="37" t="s">
        <v>99</v>
      </c>
      <c r="F19" s="38">
        <f>F13/54*100</f>
        <v>5.5555555555555554</v>
      </c>
      <c r="G19" s="42">
        <f>G13/50*100</f>
        <v>4</v>
      </c>
      <c r="H19" s="42">
        <f>H13/50*100</f>
        <v>4</v>
      </c>
      <c r="I19" s="42">
        <f>I13/50*100</f>
        <v>4</v>
      </c>
      <c r="J19" s="42">
        <f>J13/50*100</f>
        <v>4</v>
      </c>
      <c r="K19" s="42">
        <f>K13/50*100</f>
        <v>4</v>
      </c>
    </row>
    <row r="20" spans="1:11" s="33" customFormat="1" ht="21" customHeight="1">
      <c r="A20" s="44">
        <v>3</v>
      </c>
      <c r="B20" s="247" t="s">
        <v>111</v>
      </c>
      <c r="C20" s="247"/>
      <c r="D20" s="247"/>
      <c r="E20" s="247"/>
      <c r="F20" s="247"/>
      <c r="G20" s="247"/>
      <c r="H20" s="247"/>
      <c r="I20" s="247"/>
      <c r="J20" s="247"/>
      <c r="K20" s="247"/>
    </row>
    <row r="21" spans="1:11" s="31" customFormat="1" ht="25.5" customHeight="1">
      <c r="A21" s="65" t="s">
        <v>178</v>
      </c>
      <c r="B21" s="257" t="s">
        <v>112</v>
      </c>
      <c r="C21" s="45" t="s">
        <v>113</v>
      </c>
      <c r="D21" s="259" t="s">
        <v>98</v>
      </c>
      <c r="E21" s="242" t="s">
        <v>114</v>
      </c>
      <c r="F21" s="230">
        <v>11.896000000000001</v>
      </c>
      <c r="G21" s="37">
        <v>11.446</v>
      </c>
      <c r="H21" s="37">
        <v>10.896000000000001</v>
      </c>
      <c r="I21" s="37">
        <v>10.446</v>
      </c>
      <c r="J21" s="37">
        <v>9.8960000000000008</v>
      </c>
      <c r="K21" s="37">
        <f>H21-1</f>
        <v>9.8960000000000008</v>
      </c>
    </row>
    <row r="22" spans="1:11" s="31" customFormat="1" ht="30.75" customHeight="1">
      <c r="A22" s="65" t="s">
        <v>179</v>
      </c>
      <c r="B22" s="258"/>
      <c r="C22" s="45" t="s">
        <v>115</v>
      </c>
      <c r="D22" s="260"/>
      <c r="E22" s="243"/>
      <c r="F22" s="51">
        <f t="shared" ref="F22:K22" si="0">F21/F25*100</f>
        <v>6.0971984459729587</v>
      </c>
      <c r="G22" s="46">
        <f t="shared" si="0"/>
        <v>5.7003127552341679</v>
      </c>
      <c r="H22" s="46">
        <f t="shared" si="0"/>
        <v>5.4264029163927567</v>
      </c>
      <c r="I22" s="46">
        <f t="shared" si="0"/>
        <v>5.2022948664316022</v>
      </c>
      <c r="J22" s="46">
        <f t="shared" si="0"/>
        <v>4.9283850275901919</v>
      </c>
      <c r="K22" s="46">
        <f t="shared" si="0"/>
        <v>4.9283850275901919</v>
      </c>
    </row>
    <row r="23" spans="1:11" s="47" customFormat="1" ht="27" customHeight="1">
      <c r="A23" s="96" t="s">
        <v>180</v>
      </c>
      <c r="B23" s="247" t="s">
        <v>117</v>
      </c>
      <c r="C23" s="247"/>
      <c r="D23" s="247"/>
      <c r="E23" s="247"/>
      <c r="F23" s="247"/>
      <c r="G23" s="247"/>
      <c r="H23" s="247"/>
      <c r="I23" s="247"/>
      <c r="J23" s="247"/>
      <c r="K23" s="247"/>
    </row>
    <row r="24" spans="1:11" s="48" customFormat="1" ht="19.5" customHeight="1">
      <c r="A24" s="248" t="s">
        <v>118</v>
      </c>
      <c r="B24" s="248"/>
      <c r="C24" s="248"/>
      <c r="D24" s="248"/>
      <c r="E24" s="248"/>
      <c r="F24" s="248"/>
      <c r="G24" s="248"/>
      <c r="H24" s="248"/>
      <c r="I24" s="248"/>
      <c r="J24" s="248"/>
      <c r="K24" s="248"/>
    </row>
    <row r="25" spans="1:11" s="49" customFormat="1" ht="40.5" customHeight="1">
      <c r="A25" s="249" t="s">
        <v>181</v>
      </c>
      <c r="B25" s="238" t="s">
        <v>119</v>
      </c>
      <c r="C25" s="35" t="s">
        <v>113</v>
      </c>
      <c r="D25" s="240">
        <v>0.12</v>
      </c>
      <c r="E25" s="242" t="s">
        <v>162</v>
      </c>
      <c r="F25" s="50">
        <v>195.10599999999999</v>
      </c>
      <c r="G25" s="37">
        <v>200.79599999999999</v>
      </c>
      <c r="H25" s="37">
        <v>200.79599999999999</v>
      </c>
      <c r="I25" s="37">
        <v>200.79599999999999</v>
      </c>
      <c r="J25" s="37">
        <v>200.79599999999999</v>
      </c>
      <c r="K25" s="37">
        <v>200.79599999999999</v>
      </c>
    </row>
    <row r="26" spans="1:11" s="49" customFormat="1" ht="27" customHeight="1">
      <c r="A26" s="250"/>
      <c r="B26" s="239"/>
      <c r="C26" s="35" t="s">
        <v>115</v>
      </c>
      <c r="D26" s="241"/>
      <c r="E26" s="243"/>
      <c r="F26" s="50">
        <f>195.106/F25*100</f>
        <v>100</v>
      </c>
      <c r="G26" s="50">
        <f>200.796/G25*100</f>
        <v>100</v>
      </c>
      <c r="H26" s="50">
        <f>200.796/H25*100</f>
        <v>100</v>
      </c>
      <c r="I26" s="50">
        <v>100</v>
      </c>
      <c r="J26" s="50">
        <f>200.796/J25*100</f>
        <v>100</v>
      </c>
      <c r="K26" s="50">
        <f>200.796/K25*100</f>
        <v>100</v>
      </c>
    </row>
    <row r="27" spans="1:11" s="47" customFormat="1" ht="25.5" customHeight="1">
      <c r="A27" s="96" t="s">
        <v>182</v>
      </c>
      <c r="B27" s="247" t="s">
        <v>121</v>
      </c>
      <c r="C27" s="247"/>
      <c r="D27" s="247"/>
      <c r="E27" s="247"/>
      <c r="F27" s="247"/>
      <c r="G27" s="247"/>
      <c r="H27" s="247"/>
      <c r="I27" s="247"/>
      <c r="J27" s="247"/>
      <c r="K27" s="247"/>
    </row>
    <row r="28" spans="1:11" s="48" customFormat="1" ht="19.5" customHeight="1">
      <c r="A28" s="248" t="s">
        <v>118</v>
      </c>
      <c r="B28" s="248"/>
      <c r="C28" s="248"/>
      <c r="D28" s="248"/>
      <c r="E28" s="248"/>
      <c r="F28" s="248"/>
      <c r="G28" s="248"/>
      <c r="H28" s="248"/>
      <c r="I28" s="248"/>
      <c r="J28" s="248"/>
      <c r="K28" s="248"/>
    </row>
    <row r="29" spans="1:11" s="49" customFormat="1" ht="24" customHeight="1">
      <c r="A29" s="249" t="s">
        <v>183</v>
      </c>
      <c r="B29" s="238" t="s">
        <v>122</v>
      </c>
      <c r="C29" s="35" t="s">
        <v>123</v>
      </c>
      <c r="D29" s="240">
        <v>0.12</v>
      </c>
      <c r="E29" s="256" t="s">
        <v>240</v>
      </c>
      <c r="F29" s="37">
        <v>1</v>
      </c>
      <c r="G29" s="35">
        <v>1</v>
      </c>
      <c r="H29" s="35">
        <v>1</v>
      </c>
      <c r="I29" s="35">
        <v>1</v>
      </c>
      <c r="J29" s="35">
        <v>0</v>
      </c>
      <c r="K29" s="35">
        <v>0</v>
      </c>
    </row>
    <row r="30" spans="1:11" s="49" customFormat="1" ht="26.25" customHeight="1">
      <c r="A30" s="250"/>
      <c r="B30" s="239"/>
      <c r="C30" s="35" t="s">
        <v>115</v>
      </c>
      <c r="D30" s="241"/>
      <c r="E30" s="243"/>
      <c r="F30" s="51">
        <f t="shared" ref="F30:K30" si="1">F29/6*100</f>
        <v>16.666666666666664</v>
      </c>
      <c r="G30" s="51">
        <f t="shared" si="1"/>
        <v>16.666666666666664</v>
      </c>
      <c r="H30" s="51">
        <f t="shared" si="1"/>
        <v>16.666666666666664</v>
      </c>
      <c r="I30" s="51">
        <f>I29/6*100</f>
        <v>16.666666666666664</v>
      </c>
      <c r="J30" s="51">
        <f>J29/6*100</f>
        <v>0</v>
      </c>
      <c r="K30" s="51">
        <f t="shared" si="1"/>
        <v>0</v>
      </c>
    </row>
    <row r="31" spans="1:11" s="49" customFormat="1" ht="39" customHeight="1">
      <c r="A31" s="52" t="s">
        <v>184</v>
      </c>
      <c r="B31" s="53" t="s">
        <v>163</v>
      </c>
      <c r="C31" s="35" t="s">
        <v>115</v>
      </c>
      <c r="D31" s="35">
        <v>0.26</v>
      </c>
      <c r="E31" s="54" t="s">
        <v>114</v>
      </c>
      <c r="F31" s="38">
        <f>0.85/F25*100</f>
        <v>0.43566061525529709</v>
      </c>
      <c r="G31" s="42">
        <f>0.45/G25*100</f>
        <v>0.2241080499611546</v>
      </c>
      <c r="H31" s="42">
        <f>0.55/H25*100</f>
        <v>0.27390983884141124</v>
      </c>
      <c r="I31" s="42">
        <f>0.45/I25*100</f>
        <v>0.2241080499611546</v>
      </c>
      <c r="J31" s="42">
        <f>0.55/J25*100</f>
        <v>0.27390983884141124</v>
      </c>
      <c r="K31" s="42">
        <f>1/K25*100</f>
        <v>0.49801788880256581</v>
      </c>
    </row>
    <row r="32" spans="1:11" s="33" customFormat="1" ht="20.25" customHeight="1">
      <c r="A32" s="44">
        <v>6</v>
      </c>
      <c r="B32" s="247" t="s">
        <v>124</v>
      </c>
      <c r="C32" s="247"/>
      <c r="D32" s="247"/>
      <c r="E32" s="247"/>
      <c r="F32" s="247"/>
      <c r="G32" s="247"/>
      <c r="H32" s="247"/>
      <c r="I32" s="247"/>
      <c r="J32" s="247"/>
      <c r="K32" s="247"/>
    </row>
    <row r="33" spans="1:12" s="31" customFormat="1" ht="74.25" customHeight="1">
      <c r="A33" s="61" t="s">
        <v>185</v>
      </c>
      <c r="B33" s="34" t="s">
        <v>164</v>
      </c>
      <c r="C33" s="35" t="s">
        <v>125</v>
      </c>
      <c r="D33" s="36" t="s">
        <v>98</v>
      </c>
      <c r="E33" s="37" t="s">
        <v>126</v>
      </c>
      <c r="F33" s="38">
        <f>1202493/51296</f>
        <v>23.442237211478478</v>
      </c>
      <c r="G33" s="46">
        <f>1202493/50903</f>
        <v>23.623224564367522</v>
      </c>
      <c r="H33" s="46">
        <f>1202493/50624</f>
        <v>23.753417351453855</v>
      </c>
      <c r="I33" s="46">
        <f>1202493/50362</f>
        <v>23.876990588141854</v>
      </c>
      <c r="J33" s="38">
        <f>1202493/50142</f>
        <v>23.981751824817518</v>
      </c>
      <c r="K33" s="46">
        <f>1202493/50241</f>
        <v>23.934495730578611</v>
      </c>
      <c r="L33" s="55" t="s">
        <v>127</v>
      </c>
    </row>
    <row r="34" spans="1:12" s="31" customFormat="1" ht="47.25" customHeight="1">
      <c r="A34" s="61" t="s">
        <v>186</v>
      </c>
      <c r="B34" s="34" t="s">
        <v>128</v>
      </c>
      <c r="C34" s="35" t="s">
        <v>129</v>
      </c>
      <c r="D34" s="36" t="s">
        <v>98</v>
      </c>
      <c r="E34" s="56" t="s">
        <v>130</v>
      </c>
      <c r="F34" s="37">
        <f>6347727.42396/587589.32</f>
        <v>10.803000000000001</v>
      </c>
      <c r="G34" s="57">
        <f>8213000/694716.78</f>
        <v>11.822083813780919</v>
      </c>
      <c r="H34" s="57">
        <v>11.821999999999999</v>
      </c>
      <c r="I34" s="57">
        <f>8213000/694716.78</f>
        <v>11.822083813780919</v>
      </c>
      <c r="J34" s="57">
        <v>11.821999999999999</v>
      </c>
      <c r="K34" s="57">
        <f>G34</f>
        <v>11.822083813780919</v>
      </c>
      <c r="L34" s="55" t="s">
        <v>127</v>
      </c>
    </row>
    <row r="35" spans="1:12" s="33" customFormat="1" ht="20.25" customHeight="1">
      <c r="A35" s="44">
        <v>7</v>
      </c>
      <c r="B35" s="247" t="s">
        <v>131</v>
      </c>
      <c r="C35" s="247"/>
      <c r="D35" s="247"/>
      <c r="E35" s="247"/>
      <c r="F35" s="247"/>
      <c r="G35" s="247"/>
      <c r="H35" s="247"/>
      <c r="I35" s="247"/>
      <c r="J35" s="247"/>
      <c r="K35" s="247"/>
    </row>
    <row r="36" spans="1:12" s="33" customFormat="1" ht="18" customHeight="1">
      <c r="A36" s="44"/>
      <c r="B36" s="248" t="s">
        <v>221</v>
      </c>
      <c r="C36" s="248"/>
      <c r="D36" s="248"/>
      <c r="E36" s="248"/>
      <c r="F36" s="248"/>
      <c r="G36" s="248"/>
      <c r="H36" s="248"/>
      <c r="I36" s="248"/>
      <c r="J36" s="248"/>
      <c r="K36" s="248"/>
    </row>
    <row r="37" spans="1:12" s="33" customFormat="1" ht="65.25" customHeight="1">
      <c r="A37" s="58" t="s">
        <v>187</v>
      </c>
      <c r="B37" s="62" t="s">
        <v>132</v>
      </c>
      <c r="C37" s="37" t="s">
        <v>115</v>
      </c>
      <c r="D37" s="37">
        <v>0.12</v>
      </c>
      <c r="E37" s="63" t="s">
        <v>133</v>
      </c>
      <c r="F37" s="231">
        <v>0</v>
      </c>
      <c r="G37" s="37">
        <v>0</v>
      </c>
      <c r="H37" s="37">
        <v>0</v>
      </c>
      <c r="I37" s="37">
        <v>0</v>
      </c>
      <c r="J37" s="37">
        <v>0</v>
      </c>
      <c r="K37" s="37">
        <v>0</v>
      </c>
    </row>
    <row r="38" spans="1:12" s="49" customFormat="1" ht="50.25" customHeight="1">
      <c r="A38" s="58" t="s">
        <v>188</v>
      </c>
      <c r="B38" s="53" t="s">
        <v>134</v>
      </c>
      <c r="C38" s="35" t="s">
        <v>115</v>
      </c>
      <c r="D38" s="35">
        <v>0.12</v>
      </c>
      <c r="E38" s="37" t="s">
        <v>135</v>
      </c>
      <c r="F38" s="37">
        <v>100</v>
      </c>
      <c r="G38" s="38">
        <v>100</v>
      </c>
      <c r="H38" s="38">
        <v>100</v>
      </c>
      <c r="I38" s="38">
        <v>100</v>
      </c>
      <c r="J38" s="38">
        <v>100</v>
      </c>
      <c r="K38" s="46">
        <f>1202493/50483</f>
        <v>23.819761107699623</v>
      </c>
    </row>
    <row r="40" spans="1:12" ht="12.75" customHeight="1">
      <c r="D40" s="59">
        <f>D19+D25+D29+D31++D37+D38</f>
        <v>1</v>
      </c>
    </row>
  </sheetData>
  <mergeCells count="35">
    <mergeCell ref="F9:J9"/>
    <mergeCell ref="B32:K32"/>
    <mergeCell ref="B35:K35"/>
    <mergeCell ref="B36:K36"/>
    <mergeCell ref="G3:J3"/>
    <mergeCell ref="B27:K27"/>
    <mergeCell ref="A28:K28"/>
    <mergeCell ref="A29:A30"/>
    <mergeCell ref="B29:B30"/>
    <mergeCell ref="D29:D30"/>
    <mergeCell ref="E29:E30"/>
    <mergeCell ref="B21:B22"/>
    <mergeCell ref="D21:D22"/>
    <mergeCell ref="E21:E22"/>
    <mergeCell ref="B23:K23"/>
    <mergeCell ref="A24:K24"/>
    <mergeCell ref="A9:A10"/>
    <mergeCell ref="B9:B10"/>
    <mergeCell ref="C9:C10"/>
    <mergeCell ref="D9:D10"/>
    <mergeCell ref="E9:E10"/>
    <mergeCell ref="B25:B26"/>
    <mergeCell ref="D25:D26"/>
    <mergeCell ref="E25:E26"/>
    <mergeCell ref="A11:K11"/>
    <mergeCell ref="B12:K12"/>
    <mergeCell ref="B17:K17"/>
    <mergeCell ref="A18:K18"/>
    <mergeCell ref="B20:K20"/>
    <mergeCell ref="A25:A26"/>
    <mergeCell ref="G1:K1"/>
    <mergeCell ref="G2:K2"/>
    <mergeCell ref="A4:K4"/>
    <mergeCell ref="A5:K5"/>
    <mergeCell ref="A6:K6"/>
  </mergeCells>
  <pageMargins left="0" right="0" top="0.59055118110236227" bottom="0" header="0" footer="0"/>
  <pageSetup paperSize="9" scale="80" orientation="landscape" r:id="rId1"/>
  <headerFooter alignWithMargins="0"/>
  <rowBreaks count="1" manualBreakCount="1">
    <brk id="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22"/>
  <sheetViews>
    <sheetView view="pageBreakPreview" zoomScaleSheetLayoutView="100" workbookViewId="0">
      <selection activeCell="G19" sqref="G19:G20"/>
    </sheetView>
  </sheetViews>
  <sheetFormatPr defaultRowHeight="15"/>
  <cols>
    <col min="1" max="1" width="4.140625" customWidth="1"/>
    <col min="2" max="2" width="26.140625" customWidth="1"/>
    <col min="3" max="3" width="14" customWidth="1"/>
    <col min="4" max="4" width="11.7109375" customWidth="1"/>
    <col min="5" max="5" width="12.140625" customWidth="1"/>
    <col min="6" max="6" width="30.5703125" customWidth="1"/>
    <col min="7" max="7" width="32.42578125" customWidth="1"/>
    <col min="8" max="8" width="29.5703125" customWidth="1"/>
  </cols>
  <sheetData>
    <row r="1" spans="1:8" s="2" customFormat="1" ht="15.75">
      <c r="A1" s="268" t="s">
        <v>16</v>
      </c>
      <c r="B1" s="268"/>
      <c r="C1" s="268"/>
      <c r="D1" s="268"/>
      <c r="E1" s="268"/>
      <c r="F1" s="268"/>
      <c r="G1" s="268"/>
      <c r="H1" s="268"/>
    </row>
    <row r="2" spans="1:8" s="2" customFormat="1" ht="15.75">
      <c r="A2" s="268" t="s">
        <v>138</v>
      </c>
      <c r="B2" s="268"/>
      <c r="C2" s="268"/>
      <c r="D2" s="268"/>
      <c r="E2" s="268"/>
      <c r="F2" s="268"/>
      <c r="G2" s="268"/>
      <c r="H2" s="268"/>
    </row>
    <row r="3" spans="1:8" s="2" customFormat="1" ht="15.75">
      <c r="A3" s="268" t="s">
        <v>216</v>
      </c>
      <c r="B3" s="268"/>
      <c r="C3" s="268"/>
      <c r="D3" s="268"/>
      <c r="E3" s="268"/>
      <c r="F3" s="268"/>
      <c r="G3" s="268"/>
      <c r="H3" s="268"/>
    </row>
    <row r="4" spans="1:8" s="2" customFormat="1" ht="15.75">
      <c r="A4" s="270" t="s">
        <v>17</v>
      </c>
      <c r="B4" s="270"/>
      <c r="C4" s="270"/>
      <c r="D4" s="270"/>
      <c r="E4" s="270"/>
      <c r="F4" s="270"/>
      <c r="G4" s="270"/>
      <c r="H4" s="270"/>
    </row>
    <row r="5" spans="1:8" s="2" customFormat="1" ht="15.75">
      <c r="A5" s="270" t="s">
        <v>18</v>
      </c>
      <c r="B5" s="270"/>
      <c r="C5" s="270"/>
      <c r="D5" s="270"/>
      <c r="E5" s="270"/>
      <c r="F5" s="270"/>
      <c r="G5" s="270"/>
      <c r="H5" s="270"/>
    </row>
    <row r="6" spans="1:8" s="2" customFormat="1" ht="5.25" customHeight="1">
      <c r="A6" s="270"/>
      <c r="B6" s="270"/>
      <c r="C6" s="270"/>
      <c r="D6" s="270"/>
      <c r="E6" s="270"/>
      <c r="F6" s="270"/>
      <c r="G6" s="270"/>
      <c r="H6" s="270"/>
    </row>
    <row r="7" spans="1:8" s="2" customFormat="1" ht="14.25" customHeight="1">
      <c r="A7" s="269" t="s">
        <v>29</v>
      </c>
      <c r="B7" s="269" t="s">
        <v>19</v>
      </c>
      <c r="C7" s="269" t="s">
        <v>20</v>
      </c>
      <c r="D7" s="269" t="s">
        <v>21</v>
      </c>
      <c r="E7" s="269"/>
      <c r="F7" s="269" t="s">
        <v>22</v>
      </c>
      <c r="G7" s="269" t="s">
        <v>23</v>
      </c>
      <c r="H7" s="269" t="s">
        <v>24</v>
      </c>
    </row>
    <row r="8" spans="1:8" s="2" customFormat="1" ht="25.5" customHeight="1">
      <c r="A8" s="269"/>
      <c r="B8" s="269"/>
      <c r="C8" s="269"/>
      <c r="D8" s="86" t="s">
        <v>25</v>
      </c>
      <c r="E8" s="86" t="s">
        <v>26</v>
      </c>
      <c r="F8" s="269"/>
      <c r="G8" s="269"/>
      <c r="H8" s="269"/>
    </row>
    <row r="9" spans="1:8" s="2" customFormat="1" ht="13.5" customHeight="1">
      <c r="A9" s="87">
        <v>1</v>
      </c>
      <c r="B9" s="87">
        <v>2</v>
      </c>
      <c r="C9" s="87">
        <v>3</v>
      </c>
      <c r="D9" s="87">
        <v>4</v>
      </c>
      <c r="E9" s="87">
        <v>5</v>
      </c>
      <c r="F9" s="87">
        <v>6</v>
      </c>
      <c r="G9" s="87">
        <v>7</v>
      </c>
      <c r="H9" s="87">
        <v>8</v>
      </c>
    </row>
    <row r="10" spans="1:8" s="2" customFormat="1" ht="15.75">
      <c r="A10" s="88">
        <v>1</v>
      </c>
      <c r="B10" s="263" t="s">
        <v>139</v>
      </c>
      <c r="C10" s="263"/>
      <c r="D10" s="263"/>
      <c r="E10" s="263"/>
      <c r="F10" s="263"/>
      <c r="G10" s="263"/>
      <c r="H10" s="263"/>
    </row>
    <row r="11" spans="1:8" s="2" customFormat="1" ht="178.5" customHeight="1">
      <c r="A11" s="90" t="s">
        <v>107</v>
      </c>
      <c r="B11" s="91" t="s">
        <v>165</v>
      </c>
      <c r="C11" s="66" t="s">
        <v>146</v>
      </c>
      <c r="D11" s="66" t="s">
        <v>227</v>
      </c>
      <c r="E11" s="66" t="s">
        <v>226</v>
      </c>
      <c r="F11" s="232" t="s">
        <v>301</v>
      </c>
      <c r="G11" s="94" t="s">
        <v>230</v>
      </c>
      <c r="H11" s="66" t="s">
        <v>167</v>
      </c>
    </row>
    <row r="12" spans="1:8" s="2" customFormat="1" ht="78.75" customHeight="1">
      <c r="A12" s="90" t="s">
        <v>174</v>
      </c>
      <c r="B12" s="66" t="s">
        <v>140</v>
      </c>
      <c r="C12" s="66" t="s">
        <v>146</v>
      </c>
      <c r="D12" s="92" t="s">
        <v>299</v>
      </c>
      <c r="E12" s="92" t="s">
        <v>300</v>
      </c>
      <c r="F12" s="233" t="s">
        <v>229</v>
      </c>
      <c r="G12" s="94" t="s">
        <v>230</v>
      </c>
      <c r="H12" s="66" t="s">
        <v>168</v>
      </c>
    </row>
    <row r="13" spans="1:8" s="2" customFormat="1" ht="230.25" customHeight="1">
      <c r="A13" s="90" t="s">
        <v>175</v>
      </c>
      <c r="B13" s="66" t="s">
        <v>141</v>
      </c>
      <c r="C13" s="66" t="s">
        <v>146</v>
      </c>
      <c r="D13" s="94" t="s">
        <v>224</v>
      </c>
      <c r="E13" s="94" t="s">
        <v>225</v>
      </c>
      <c r="F13" s="94" t="s">
        <v>302</v>
      </c>
      <c r="G13" s="94" t="s">
        <v>303</v>
      </c>
      <c r="H13" s="94" t="s">
        <v>231</v>
      </c>
    </row>
    <row r="14" spans="1:8" s="2" customFormat="1" ht="91.5" customHeight="1">
      <c r="A14" s="90" t="s">
        <v>176</v>
      </c>
      <c r="B14" s="66" t="s">
        <v>142</v>
      </c>
      <c r="C14" s="66" t="s">
        <v>146</v>
      </c>
      <c r="D14" s="92" t="s">
        <v>304</v>
      </c>
      <c r="E14" s="92" t="s">
        <v>300</v>
      </c>
      <c r="F14" s="233" t="s">
        <v>232</v>
      </c>
      <c r="G14" s="66" t="s">
        <v>230</v>
      </c>
      <c r="H14" s="66" t="s">
        <v>169</v>
      </c>
    </row>
    <row r="15" spans="1:8" s="2" customFormat="1" ht="15.75">
      <c r="A15" s="93">
        <v>2</v>
      </c>
      <c r="B15" s="265" t="s">
        <v>144</v>
      </c>
      <c r="C15" s="266"/>
      <c r="D15" s="266"/>
      <c r="E15" s="266"/>
      <c r="F15" s="266"/>
      <c r="G15" s="266"/>
      <c r="H15" s="267"/>
    </row>
    <row r="16" spans="1:8" s="2" customFormat="1" ht="152.25" customHeight="1">
      <c r="A16" s="90" t="s">
        <v>116</v>
      </c>
      <c r="B16" s="66" t="s">
        <v>143</v>
      </c>
      <c r="C16" s="66" t="s">
        <v>146</v>
      </c>
      <c r="D16" s="94" t="s">
        <v>224</v>
      </c>
      <c r="E16" s="94" t="s">
        <v>225</v>
      </c>
      <c r="F16" s="232" t="s">
        <v>305</v>
      </c>
      <c r="G16" s="94" t="s">
        <v>306</v>
      </c>
      <c r="H16" s="66" t="s">
        <v>228</v>
      </c>
    </row>
    <row r="17" spans="1:9" s="2" customFormat="1" ht="207" customHeight="1">
      <c r="A17" s="90" t="s">
        <v>120</v>
      </c>
      <c r="B17" s="91" t="s">
        <v>170</v>
      </c>
      <c r="C17" s="66" t="s">
        <v>146</v>
      </c>
      <c r="D17" s="66" t="s">
        <v>171</v>
      </c>
      <c r="E17" s="66" t="s">
        <v>172</v>
      </c>
      <c r="F17" s="94" t="s">
        <v>307</v>
      </c>
      <c r="G17" s="94" t="s">
        <v>308</v>
      </c>
      <c r="H17" s="94" t="s">
        <v>309</v>
      </c>
    </row>
    <row r="18" spans="1:9" s="2" customFormat="1" ht="15.75">
      <c r="A18" s="93">
        <v>3</v>
      </c>
      <c r="B18" s="265" t="s">
        <v>194</v>
      </c>
      <c r="C18" s="266"/>
      <c r="D18" s="266"/>
      <c r="E18" s="266"/>
      <c r="F18" s="266"/>
      <c r="G18" s="266"/>
      <c r="H18" s="267"/>
    </row>
    <row r="19" spans="1:9" s="2" customFormat="1" ht="165.75" customHeight="1">
      <c r="A19" s="90" t="s">
        <v>178</v>
      </c>
      <c r="B19" s="66" t="s">
        <v>145</v>
      </c>
      <c r="C19" s="66" t="s">
        <v>146</v>
      </c>
      <c r="D19" s="94" t="s">
        <v>224</v>
      </c>
      <c r="E19" s="94" t="s">
        <v>225</v>
      </c>
      <c r="F19" s="157" t="s">
        <v>310</v>
      </c>
      <c r="G19" s="261" t="s">
        <v>311</v>
      </c>
      <c r="H19" s="261" t="s">
        <v>312</v>
      </c>
    </row>
    <row r="20" spans="1:9" s="2" customFormat="1" ht="144" customHeight="1">
      <c r="A20" s="90" t="s">
        <v>179</v>
      </c>
      <c r="B20" s="66" t="s">
        <v>233</v>
      </c>
      <c r="C20" s="66" t="s">
        <v>146</v>
      </c>
      <c r="D20" s="94" t="s">
        <v>222</v>
      </c>
      <c r="E20" s="94" t="s">
        <v>223</v>
      </c>
      <c r="F20" s="157" t="s">
        <v>173</v>
      </c>
      <c r="G20" s="262"/>
      <c r="H20" s="262"/>
    </row>
    <row r="21" spans="1:9" s="2" customFormat="1" ht="15.75">
      <c r="A21" s="81"/>
      <c r="B21" s="264"/>
      <c r="C21" s="264"/>
      <c r="D21" s="264"/>
      <c r="E21" s="264"/>
      <c r="F21" s="264"/>
      <c r="G21" s="264"/>
      <c r="H21" s="264"/>
      <c r="I21" s="82"/>
    </row>
    <row r="22" spans="1:9" ht="15.75">
      <c r="A22" s="5"/>
    </row>
  </sheetData>
  <mergeCells count="19">
    <mergeCell ref="A1:H1"/>
    <mergeCell ref="A2:H2"/>
    <mergeCell ref="A3:H3"/>
    <mergeCell ref="A7:A8"/>
    <mergeCell ref="B7:B8"/>
    <mergeCell ref="C7:C8"/>
    <mergeCell ref="D7:E7"/>
    <mergeCell ref="F7:F8"/>
    <mergeCell ref="G7:G8"/>
    <mergeCell ref="H7:H8"/>
    <mergeCell ref="A6:H6"/>
    <mergeCell ref="A4:H4"/>
    <mergeCell ref="A5:H5"/>
    <mergeCell ref="G19:G20"/>
    <mergeCell ref="H19:H20"/>
    <mergeCell ref="B10:H10"/>
    <mergeCell ref="B21:H21"/>
    <mergeCell ref="B15:H15"/>
    <mergeCell ref="B18:H18"/>
  </mergeCells>
  <pageMargins left="0.11811023622047245" right="0.11811023622047245" top="0.39370078740157483" bottom="0.15748031496062992" header="0" footer="0"/>
  <pageSetup paperSize="9" scale="89" orientation="landscape" verticalDpi="0" r:id="rId1"/>
  <rowBreaks count="3" manualBreakCount="3">
    <brk id="13" max="7" man="1"/>
    <brk id="17" max="7" man="1"/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E15"/>
  <sheetViews>
    <sheetView view="pageBreakPreview" zoomScale="90" zoomScaleSheetLayoutView="90" workbookViewId="0">
      <selection activeCell="C29" sqref="C29"/>
    </sheetView>
  </sheetViews>
  <sheetFormatPr defaultRowHeight="15"/>
  <cols>
    <col min="1" max="1" width="6" customWidth="1"/>
    <col min="2" max="2" width="28.85546875" customWidth="1"/>
    <col min="3" max="3" width="57" customWidth="1"/>
    <col min="4" max="4" width="19.85546875" customWidth="1"/>
    <col min="5" max="5" width="27.42578125" customWidth="1"/>
  </cols>
  <sheetData>
    <row r="1" spans="1:5" ht="15.75">
      <c r="A1" s="268" t="s">
        <v>30</v>
      </c>
      <c r="B1" s="268"/>
      <c r="C1" s="268"/>
      <c r="D1" s="268"/>
      <c r="E1" s="268"/>
    </row>
    <row r="2" spans="1:5" ht="15.75">
      <c r="A2" s="268" t="s">
        <v>147</v>
      </c>
      <c r="B2" s="268"/>
      <c r="C2" s="268"/>
      <c r="D2" s="268"/>
      <c r="E2" s="268"/>
    </row>
    <row r="3" spans="1:5" ht="15.75">
      <c r="A3" s="268" t="s">
        <v>216</v>
      </c>
      <c r="B3" s="268"/>
      <c r="C3" s="268"/>
      <c r="D3" s="268"/>
      <c r="E3" s="268"/>
    </row>
    <row r="4" spans="1:5" ht="15.75">
      <c r="A4" s="1"/>
      <c r="B4" s="2"/>
      <c r="C4" s="2"/>
      <c r="D4" s="2"/>
      <c r="E4" s="2"/>
    </row>
    <row r="5" spans="1:5" ht="15.75">
      <c r="A5" s="10"/>
      <c r="B5" s="2"/>
      <c r="C5" s="2"/>
      <c r="D5" s="2"/>
      <c r="E5" s="2"/>
    </row>
    <row r="6" spans="1:5" ht="15.75">
      <c r="A6" s="270" t="s">
        <v>17</v>
      </c>
      <c r="B6" s="270"/>
      <c r="C6" s="270"/>
      <c r="D6" s="270"/>
      <c r="E6" s="270"/>
    </row>
    <row r="7" spans="1:5" ht="15.75">
      <c r="A7" s="270" t="s">
        <v>31</v>
      </c>
      <c r="B7" s="270"/>
      <c r="C7" s="270"/>
      <c r="D7" s="270"/>
      <c r="E7" s="270"/>
    </row>
    <row r="8" spans="1:5" ht="15.75">
      <c r="A8" s="270" t="s">
        <v>32</v>
      </c>
      <c r="B8" s="270"/>
      <c r="C8" s="270"/>
      <c r="D8" s="270"/>
      <c r="E8" s="270"/>
    </row>
    <row r="9" spans="1:5" ht="15.75">
      <c r="A9" s="11"/>
      <c r="B9" s="2"/>
      <c r="C9" s="2"/>
      <c r="D9" s="2"/>
      <c r="E9" s="2"/>
    </row>
    <row r="10" spans="1:5" ht="49.5" customHeight="1">
      <c r="A10" s="6" t="s">
        <v>37</v>
      </c>
      <c r="B10" s="6" t="s">
        <v>34</v>
      </c>
      <c r="C10" s="6" t="s">
        <v>35</v>
      </c>
      <c r="D10" s="6" t="s">
        <v>33</v>
      </c>
      <c r="E10" s="6" t="s">
        <v>36</v>
      </c>
    </row>
    <row r="11" spans="1:5" ht="15.75">
      <c r="A11" s="8">
        <v>1</v>
      </c>
      <c r="B11" s="8">
        <v>2</v>
      </c>
      <c r="C11" s="8">
        <v>3</v>
      </c>
      <c r="D11" s="8">
        <v>4</v>
      </c>
      <c r="E11" s="8">
        <v>5</v>
      </c>
    </row>
    <row r="12" spans="1:5" ht="69" customHeight="1">
      <c r="A12" s="26">
        <v>1</v>
      </c>
      <c r="B12" s="26" t="s">
        <v>148</v>
      </c>
      <c r="C12" s="64" t="s">
        <v>189</v>
      </c>
      <c r="D12" s="26" t="s">
        <v>146</v>
      </c>
      <c r="E12" s="26" t="s">
        <v>149</v>
      </c>
    </row>
    <row r="13" spans="1:5" ht="114" customHeight="1">
      <c r="A13" s="26">
        <v>2</v>
      </c>
      <c r="B13" s="26" t="s">
        <v>148</v>
      </c>
      <c r="C13" s="64" t="s">
        <v>234</v>
      </c>
      <c r="D13" s="26" t="s">
        <v>146</v>
      </c>
      <c r="E13" s="26" t="s">
        <v>149</v>
      </c>
    </row>
    <row r="14" spans="1:5" ht="65.25" customHeight="1">
      <c r="A14" s="26">
        <v>3</v>
      </c>
      <c r="B14" s="26" t="s">
        <v>150</v>
      </c>
      <c r="C14" s="64" t="s">
        <v>217</v>
      </c>
      <c r="D14" s="26" t="s">
        <v>146</v>
      </c>
      <c r="E14" s="26" t="s">
        <v>151</v>
      </c>
    </row>
    <row r="15" spans="1:5" ht="15.75">
      <c r="A15" s="4"/>
    </row>
  </sheetData>
  <mergeCells count="6">
    <mergeCell ref="A6:E6"/>
    <mergeCell ref="A7:E7"/>
    <mergeCell ref="A8:E8"/>
    <mergeCell ref="A1:E1"/>
    <mergeCell ref="A2:E2"/>
    <mergeCell ref="A3:E3"/>
  </mergeCells>
  <pageMargins left="0.11811023622047245" right="0" top="0.74803149606299213" bottom="0.19685039370078741" header="0" footer="0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2"/>
  <sheetViews>
    <sheetView view="pageBreakPreview" zoomScale="120" zoomScaleSheetLayoutView="120" workbookViewId="0">
      <selection activeCell="E19" sqref="E19"/>
    </sheetView>
  </sheetViews>
  <sheetFormatPr defaultColWidth="13.85546875" defaultRowHeight="15.75"/>
  <cols>
    <col min="1" max="1" width="6.5703125" style="2" customWidth="1"/>
    <col min="2" max="2" width="38.85546875" style="2" customWidth="1"/>
    <col min="3" max="16384" width="13.85546875" style="2"/>
  </cols>
  <sheetData>
    <row r="1" spans="1:8">
      <c r="A1" s="268" t="s">
        <v>38</v>
      </c>
      <c r="B1" s="268"/>
      <c r="C1" s="268"/>
      <c r="D1" s="268"/>
      <c r="E1" s="268"/>
      <c r="F1" s="268"/>
      <c r="G1" s="268"/>
      <c r="H1" s="268"/>
    </row>
    <row r="2" spans="1:8">
      <c r="A2" s="268" t="s">
        <v>138</v>
      </c>
      <c r="B2" s="268"/>
      <c r="C2" s="268"/>
      <c r="D2" s="268"/>
      <c r="E2" s="268"/>
      <c r="F2" s="268"/>
      <c r="G2" s="268"/>
      <c r="H2" s="268"/>
    </row>
    <row r="3" spans="1:8">
      <c r="A3" s="268" t="s">
        <v>216</v>
      </c>
      <c r="B3" s="268"/>
      <c r="C3" s="268"/>
      <c r="D3" s="268"/>
      <c r="E3" s="268"/>
      <c r="F3" s="268"/>
      <c r="G3" s="268"/>
      <c r="H3" s="268"/>
    </row>
    <row r="4" spans="1:8">
      <c r="A4" s="1"/>
    </row>
    <row r="5" spans="1:8" s="95" customFormat="1">
      <c r="A5" s="274" t="s">
        <v>39</v>
      </c>
      <c r="B5" s="274"/>
      <c r="C5" s="274"/>
      <c r="D5" s="274"/>
      <c r="E5" s="274"/>
      <c r="F5" s="274"/>
      <c r="G5" s="274"/>
      <c r="H5" s="274"/>
    </row>
    <row r="6" spans="1:8" s="95" customFormat="1">
      <c r="A6" s="274" t="s">
        <v>40</v>
      </c>
      <c r="B6" s="274"/>
      <c r="C6" s="274"/>
      <c r="D6" s="274"/>
      <c r="E6" s="274"/>
      <c r="F6" s="274"/>
      <c r="G6" s="274"/>
      <c r="H6" s="274"/>
    </row>
    <row r="7" spans="1:8" s="95" customFormat="1">
      <c r="A7" s="274" t="s">
        <v>41</v>
      </c>
      <c r="B7" s="274"/>
      <c r="C7" s="274"/>
      <c r="D7" s="274"/>
      <c r="E7" s="274"/>
      <c r="F7" s="274"/>
      <c r="G7" s="274"/>
      <c r="H7" s="274"/>
    </row>
    <row r="8" spans="1:8">
      <c r="A8" s="4"/>
    </row>
    <row r="9" spans="1:8">
      <c r="A9" s="14" t="s">
        <v>42</v>
      </c>
    </row>
    <row r="10" spans="1:8" ht="35.25" customHeight="1">
      <c r="A10" s="271" t="s">
        <v>48</v>
      </c>
      <c r="B10" s="271" t="s">
        <v>43</v>
      </c>
      <c r="C10" s="271" t="s">
        <v>44</v>
      </c>
      <c r="D10" s="271"/>
      <c r="E10" s="271"/>
      <c r="F10" s="271" t="s">
        <v>45</v>
      </c>
      <c r="G10" s="271"/>
      <c r="H10" s="271"/>
    </row>
    <row r="11" spans="1:8" ht="47.25">
      <c r="A11" s="271"/>
      <c r="B11" s="271"/>
      <c r="C11" s="6" t="s">
        <v>9</v>
      </c>
      <c r="D11" s="6" t="s">
        <v>10</v>
      </c>
      <c r="E11" s="6" t="s">
        <v>11</v>
      </c>
      <c r="F11" s="6" t="s">
        <v>9</v>
      </c>
      <c r="G11" s="6" t="s">
        <v>10</v>
      </c>
      <c r="H11" s="6" t="s">
        <v>11</v>
      </c>
    </row>
    <row r="12" spans="1:8">
      <c r="A12" s="6">
        <v>1</v>
      </c>
      <c r="B12" s="6">
        <v>2</v>
      </c>
      <c r="C12" s="6">
        <v>3</v>
      </c>
      <c r="D12" s="6">
        <v>4</v>
      </c>
      <c r="E12" s="6">
        <v>5</v>
      </c>
      <c r="F12" s="6">
        <v>6</v>
      </c>
      <c r="G12" s="6">
        <v>7</v>
      </c>
      <c r="H12" s="6">
        <v>8</v>
      </c>
    </row>
    <row r="13" spans="1:8" ht="31.5">
      <c r="A13" s="6">
        <v>1</v>
      </c>
      <c r="B13" s="7" t="s">
        <v>46</v>
      </c>
      <c r="C13" s="273"/>
      <c r="D13" s="273"/>
      <c r="E13" s="273"/>
      <c r="F13" s="273"/>
      <c r="G13" s="273"/>
      <c r="H13" s="273"/>
    </row>
    <row r="14" spans="1:8">
      <c r="A14" s="6">
        <v>2</v>
      </c>
      <c r="B14" s="7" t="s">
        <v>47</v>
      </c>
      <c r="C14" s="273"/>
      <c r="D14" s="273"/>
      <c r="E14" s="273"/>
      <c r="F14" s="273"/>
      <c r="G14" s="273"/>
      <c r="H14" s="273"/>
    </row>
    <row r="15" spans="1:8">
      <c r="A15" s="6">
        <v>3</v>
      </c>
      <c r="B15" s="7" t="s">
        <v>14</v>
      </c>
      <c r="C15" s="12"/>
      <c r="D15" s="12"/>
      <c r="E15" s="12"/>
      <c r="F15" s="12"/>
      <c r="G15" s="12"/>
      <c r="H15" s="12"/>
    </row>
    <row r="16" spans="1:8">
      <c r="A16" s="6">
        <v>4</v>
      </c>
      <c r="B16" s="7" t="s">
        <v>27</v>
      </c>
      <c r="C16" s="12"/>
      <c r="D16" s="12"/>
      <c r="E16" s="12"/>
      <c r="F16" s="12"/>
      <c r="G16" s="12"/>
      <c r="H16" s="12"/>
    </row>
    <row r="17" spans="1:8">
      <c r="A17" s="6">
        <v>5</v>
      </c>
      <c r="B17" s="7" t="s">
        <v>28</v>
      </c>
      <c r="C17" s="12"/>
      <c r="D17" s="12"/>
      <c r="E17" s="12"/>
      <c r="F17" s="12"/>
      <c r="G17" s="12"/>
      <c r="H17" s="12"/>
    </row>
    <row r="18" spans="1:8">
      <c r="A18" s="6">
        <v>6</v>
      </c>
      <c r="B18" s="13" t="s">
        <v>13</v>
      </c>
      <c r="C18" s="12"/>
      <c r="D18" s="12"/>
      <c r="E18" s="12"/>
      <c r="F18" s="12"/>
      <c r="G18" s="12"/>
      <c r="H18" s="12"/>
    </row>
    <row r="19" spans="1:8" ht="31.5">
      <c r="A19" s="6">
        <v>7</v>
      </c>
      <c r="B19" s="13" t="s">
        <v>15</v>
      </c>
      <c r="C19" s="12"/>
      <c r="D19" s="12"/>
      <c r="E19" s="12"/>
      <c r="F19" s="12"/>
      <c r="G19" s="12"/>
      <c r="H19" s="12"/>
    </row>
    <row r="20" spans="1:8">
      <c r="A20" s="6" t="s">
        <v>49</v>
      </c>
      <c r="B20" s="13" t="s">
        <v>13</v>
      </c>
      <c r="C20" s="12"/>
      <c r="D20" s="12"/>
      <c r="E20" s="12"/>
      <c r="F20" s="12"/>
      <c r="G20" s="12"/>
      <c r="H20" s="12"/>
    </row>
    <row r="22" spans="1:8" ht="28.5" customHeight="1">
      <c r="A22" s="272" t="s">
        <v>239</v>
      </c>
      <c r="B22" s="272"/>
      <c r="C22" s="272"/>
      <c r="D22" s="272"/>
      <c r="E22" s="272"/>
      <c r="F22" s="272"/>
      <c r="G22" s="272"/>
      <c r="H22" s="272"/>
    </row>
  </sheetData>
  <mergeCells count="13">
    <mergeCell ref="A22:H22"/>
    <mergeCell ref="C14:H14"/>
    <mergeCell ref="A5:H5"/>
    <mergeCell ref="A6:H6"/>
    <mergeCell ref="A7:H7"/>
    <mergeCell ref="C13:H13"/>
    <mergeCell ref="A1:H1"/>
    <mergeCell ref="A2:H2"/>
    <mergeCell ref="A3:H3"/>
    <mergeCell ref="A10:A11"/>
    <mergeCell ref="B10:B11"/>
    <mergeCell ref="C10:E10"/>
    <mergeCell ref="F10:H10"/>
  </mergeCells>
  <pageMargins left="0.70866141732283472" right="0.70866141732283472" top="0.74803149606299213" bottom="0.74803149606299213" header="0" footer="0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P83"/>
  <sheetViews>
    <sheetView view="pageBreakPreview" topLeftCell="A65" zoomScale="75" zoomScaleSheetLayoutView="75" workbookViewId="0">
      <selection activeCell="D74" sqref="D74"/>
    </sheetView>
  </sheetViews>
  <sheetFormatPr defaultColWidth="13.85546875" defaultRowHeight="15.75"/>
  <cols>
    <col min="1" max="1" width="4.5703125" style="2" customWidth="1"/>
    <col min="2" max="2" width="16.140625" style="2" customWidth="1"/>
    <col min="3" max="3" width="38" style="2" customWidth="1"/>
    <col min="4" max="4" width="22.140625" style="2" customWidth="1"/>
    <col min="5" max="5" width="7.140625" style="2" customWidth="1"/>
    <col min="6" max="6" width="6.42578125" style="2" customWidth="1"/>
    <col min="7" max="7" width="10.42578125" style="2" customWidth="1"/>
    <col min="8" max="8" width="6.140625" style="2" customWidth="1"/>
    <col min="9" max="9" width="13.85546875" style="99" customWidth="1"/>
    <col min="10" max="10" width="13.5703125" style="99" customWidth="1"/>
    <col min="11" max="11" width="13.85546875" style="2" customWidth="1"/>
    <col min="12" max="13" width="13.140625" style="2" customWidth="1"/>
    <col min="14" max="14" width="12.7109375" style="2" customWidth="1"/>
    <col min="15" max="16" width="14.42578125" style="2" bestFit="1" customWidth="1"/>
    <col min="17" max="16384" width="13.85546875" style="2"/>
  </cols>
  <sheetData>
    <row r="1" spans="1:15">
      <c r="A1" s="291" t="s">
        <v>50</v>
      </c>
      <c r="B1" s="291"/>
      <c r="C1" s="291"/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</row>
    <row r="2" spans="1:15">
      <c r="A2" s="291" t="s">
        <v>138</v>
      </c>
      <c r="B2" s="291"/>
      <c r="C2" s="291"/>
      <c r="D2" s="291"/>
      <c r="E2" s="291"/>
      <c r="F2" s="291"/>
      <c r="G2" s="291"/>
      <c r="H2" s="291"/>
      <c r="I2" s="291"/>
      <c r="J2" s="291"/>
      <c r="K2" s="291"/>
      <c r="L2" s="291"/>
      <c r="M2" s="291"/>
      <c r="N2" s="291"/>
    </row>
    <row r="3" spans="1:15">
      <c r="A3" s="291" t="s">
        <v>216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</row>
    <row r="4" spans="1:15">
      <c r="A4" s="138"/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</row>
    <row r="5" spans="1:15">
      <c r="A5" s="292" t="s">
        <v>51</v>
      </c>
      <c r="B5" s="292"/>
      <c r="C5" s="292"/>
      <c r="D5" s="292"/>
      <c r="E5" s="292"/>
      <c r="F5" s="292"/>
      <c r="G5" s="292"/>
      <c r="H5" s="292"/>
      <c r="I5" s="292"/>
      <c r="J5" s="292"/>
      <c r="K5" s="292"/>
      <c r="L5" s="292"/>
      <c r="M5" s="292"/>
      <c r="N5" s="292"/>
    </row>
    <row r="6" spans="1:15">
      <c r="A6" s="292" t="s">
        <v>52</v>
      </c>
      <c r="B6" s="292"/>
      <c r="C6" s="292"/>
      <c r="D6" s="292"/>
      <c r="E6" s="292"/>
      <c r="F6" s="292"/>
      <c r="G6" s="292"/>
      <c r="H6" s="292"/>
      <c r="I6" s="292"/>
      <c r="J6" s="292"/>
      <c r="K6" s="292"/>
      <c r="L6" s="292"/>
      <c r="M6" s="292"/>
      <c r="N6" s="292"/>
    </row>
    <row r="7" spans="1:15" ht="8.25" customHeight="1">
      <c r="A7" s="306"/>
      <c r="B7" s="306"/>
      <c r="C7" s="306"/>
      <c r="D7" s="306"/>
      <c r="E7" s="306"/>
      <c r="F7" s="306"/>
      <c r="G7" s="306"/>
      <c r="H7" s="306"/>
      <c r="I7" s="140"/>
      <c r="J7" s="140"/>
      <c r="K7" s="141"/>
      <c r="L7" s="141"/>
      <c r="M7" s="141"/>
      <c r="N7" s="141"/>
    </row>
    <row r="8" spans="1:15" ht="15.75" customHeight="1">
      <c r="A8" s="312" t="s">
        <v>42</v>
      </c>
      <c r="B8" s="312"/>
      <c r="C8" s="312"/>
      <c r="D8" s="312"/>
      <c r="E8" s="312"/>
      <c r="F8" s="312"/>
      <c r="G8" s="312"/>
      <c r="H8" s="312"/>
      <c r="I8" s="312"/>
      <c r="J8" s="312"/>
      <c r="K8" s="312"/>
      <c r="L8" s="312"/>
      <c r="M8" s="312"/>
      <c r="N8" s="312"/>
    </row>
    <row r="9" spans="1:15" ht="13.5" customHeight="1">
      <c r="A9" s="295" t="s">
        <v>48</v>
      </c>
      <c r="B9" s="295" t="s">
        <v>53</v>
      </c>
      <c r="C9" s="313" t="s">
        <v>54</v>
      </c>
      <c r="D9" s="295" t="s">
        <v>55</v>
      </c>
      <c r="E9" s="314" t="s">
        <v>67</v>
      </c>
      <c r="F9" s="314"/>
      <c r="G9" s="314"/>
      <c r="H9" s="314"/>
      <c r="I9" s="315" t="s">
        <v>56</v>
      </c>
      <c r="J9" s="316"/>
      <c r="K9" s="316"/>
      <c r="L9" s="316"/>
      <c r="M9" s="316"/>
      <c r="N9" s="317"/>
    </row>
    <row r="10" spans="1:15" ht="7.5" customHeight="1">
      <c r="A10" s="295"/>
      <c r="B10" s="295"/>
      <c r="C10" s="313"/>
      <c r="D10" s="295"/>
      <c r="E10" s="314"/>
      <c r="F10" s="314"/>
      <c r="G10" s="314"/>
      <c r="H10" s="314"/>
      <c r="I10" s="318"/>
      <c r="J10" s="319"/>
      <c r="K10" s="319"/>
      <c r="L10" s="319"/>
      <c r="M10" s="319"/>
      <c r="N10" s="320"/>
    </row>
    <row r="11" spans="1:15" ht="80.25" customHeight="1">
      <c r="A11" s="295"/>
      <c r="B11" s="295"/>
      <c r="C11" s="313"/>
      <c r="D11" s="295"/>
      <c r="E11" s="9" t="s">
        <v>57</v>
      </c>
      <c r="F11" s="9" t="s">
        <v>58</v>
      </c>
      <c r="G11" s="9" t="s">
        <v>59</v>
      </c>
      <c r="H11" s="9" t="s">
        <v>60</v>
      </c>
      <c r="I11" s="142" t="s">
        <v>242</v>
      </c>
      <c r="J11" s="143" t="s">
        <v>243</v>
      </c>
      <c r="K11" s="83" t="s">
        <v>244</v>
      </c>
      <c r="L11" s="83" t="s">
        <v>246</v>
      </c>
      <c r="M11" s="83" t="s">
        <v>247</v>
      </c>
      <c r="N11" s="25" t="s">
        <v>61</v>
      </c>
    </row>
    <row r="12" spans="1:15" s="95" customFormat="1">
      <c r="A12" s="113">
        <v>1</v>
      </c>
      <c r="B12" s="113">
        <v>2</v>
      </c>
      <c r="C12" s="113">
        <v>3</v>
      </c>
      <c r="D12" s="113">
        <v>4</v>
      </c>
      <c r="E12" s="113">
        <v>5</v>
      </c>
      <c r="F12" s="113">
        <v>6</v>
      </c>
      <c r="G12" s="113">
        <v>7</v>
      </c>
      <c r="H12" s="113">
        <v>8</v>
      </c>
      <c r="I12" s="113">
        <v>9</v>
      </c>
      <c r="J12" s="113">
        <v>10</v>
      </c>
      <c r="K12" s="113">
        <v>11</v>
      </c>
      <c r="L12" s="113">
        <v>12</v>
      </c>
      <c r="M12" s="113">
        <v>13</v>
      </c>
      <c r="N12" s="113">
        <v>14</v>
      </c>
    </row>
    <row r="13" spans="1:15">
      <c r="A13" s="307">
        <v>1</v>
      </c>
      <c r="B13" s="308" t="s">
        <v>12</v>
      </c>
      <c r="C13" s="309" t="s">
        <v>153</v>
      </c>
      <c r="D13" s="76" t="s">
        <v>206</v>
      </c>
      <c r="E13" s="299"/>
      <c r="F13" s="299"/>
      <c r="G13" s="299"/>
      <c r="H13" s="299"/>
      <c r="I13" s="321">
        <f t="shared" ref="I13:N13" si="0">I16+I48+I72</f>
        <v>65318.43879</v>
      </c>
      <c r="J13" s="321">
        <f t="shared" si="0"/>
        <v>57442.730349999998</v>
      </c>
      <c r="K13" s="300">
        <f t="shared" si="0"/>
        <v>61956.420700000002</v>
      </c>
      <c r="L13" s="301">
        <f t="shared" si="0"/>
        <v>29023.3</v>
      </c>
      <c r="M13" s="301">
        <f t="shared" si="0"/>
        <v>29619.600000000002</v>
      </c>
      <c r="N13" s="300">
        <f t="shared" si="0"/>
        <v>243360.48984000002</v>
      </c>
      <c r="O13" s="275"/>
    </row>
    <row r="14" spans="1:15">
      <c r="A14" s="307"/>
      <c r="B14" s="308"/>
      <c r="C14" s="310"/>
      <c r="D14" s="77" t="s">
        <v>62</v>
      </c>
      <c r="E14" s="299"/>
      <c r="F14" s="299"/>
      <c r="G14" s="299"/>
      <c r="H14" s="299"/>
      <c r="I14" s="322"/>
      <c r="J14" s="322"/>
      <c r="K14" s="300"/>
      <c r="L14" s="302"/>
      <c r="M14" s="302"/>
      <c r="N14" s="300"/>
      <c r="O14" s="276"/>
    </row>
    <row r="15" spans="1:15" ht="27.75" customHeight="1">
      <c r="A15" s="307"/>
      <c r="B15" s="308"/>
      <c r="C15" s="311"/>
      <c r="D15" s="67" t="s">
        <v>146</v>
      </c>
      <c r="E15" s="101"/>
      <c r="F15" s="101"/>
      <c r="G15" s="101"/>
      <c r="H15" s="101"/>
      <c r="I15" s="193">
        <f>I17+I49+I73</f>
        <v>65318.43879</v>
      </c>
      <c r="J15" s="193">
        <f>J17+J49+J73</f>
        <v>57442.730349999998</v>
      </c>
      <c r="K15" s="194">
        <f>K13</f>
        <v>61956.420700000002</v>
      </c>
      <c r="L15" s="102">
        <f>L13</f>
        <v>29023.3</v>
      </c>
      <c r="M15" s="102">
        <f>M13</f>
        <v>29619.600000000002</v>
      </c>
      <c r="N15" s="194">
        <f>N13</f>
        <v>243360.48984000002</v>
      </c>
      <c r="O15" s="73"/>
    </row>
    <row r="16" spans="1:15" ht="21.75" customHeight="1">
      <c r="A16" s="296">
        <v>2</v>
      </c>
      <c r="B16" s="297" t="s">
        <v>14</v>
      </c>
      <c r="C16" s="287" t="s">
        <v>152</v>
      </c>
      <c r="D16" s="68" t="s">
        <v>63</v>
      </c>
      <c r="E16" s="103"/>
      <c r="F16" s="103"/>
      <c r="G16" s="103"/>
      <c r="H16" s="103"/>
      <c r="I16" s="144">
        <f>I18+I21+I22+I23+I26+I27+I28+I29+I30+I31+I32+I33+I34+I35+I36+I37+I38+I39+I40+I41+I42+I43+I44+I45+I46+I47</f>
        <v>1828.7244200000002</v>
      </c>
      <c r="J16" s="144">
        <f>J18+J21+J22+J23+J26+J27+J28+J29+J30+J31+J32+J33+J34+J35+J36+J37+J38+J39+J40+J41+J42+J43+J44+J45+J46+J47</f>
        <v>2941.1866200000004</v>
      </c>
      <c r="K16" s="144">
        <f>K18+K21+K22+K23+K26+K27+K28+K29+K30+K31+K32+K33+K34+K35+K36+K37+K38+K39+K40+K41+K42+K43+K44+K45+K46+K47</f>
        <v>1214.7206999999999</v>
      </c>
      <c r="L16" s="147">
        <f>L18+L21+L22+L23+L26+L27+L28+L29+L30+L31+L32+L33+L34+L35+L36+L37+L38+L39+L40+L41+L42+L43+L44+L45+L46+L47</f>
        <v>972.7</v>
      </c>
      <c r="M16" s="147">
        <v>972.7</v>
      </c>
      <c r="N16" s="144">
        <f>N18+N21+N22+N23+N26+N27+N28+N29+N30+N31+N32+N33+N34+N35+N36+N37+N38+N39+N40+N41+N42+N43+N44+N45+N46+N47</f>
        <v>7930.0317399999985</v>
      </c>
    </row>
    <row r="17" spans="1:16" ht="42.75" customHeight="1">
      <c r="A17" s="285"/>
      <c r="B17" s="298"/>
      <c r="C17" s="283"/>
      <c r="D17" s="75" t="s">
        <v>343</v>
      </c>
      <c r="E17" s="104"/>
      <c r="F17" s="104"/>
      <c r="G17" s="104"/>
      <c r="H17" s="104"/>
      <c r="I17" s="145">
        <f>I16</f>
        <v>1828.7244200000002</v>
      </c>
      <c r="J17" s="145">
        <f>J16</f>
        <v>2941.1866200000004</v>
      </c>
      <c r="K17" s="152">
        <f>K16</f>
        <v>1214.7206999999999</v>
      </c>
      <c r="L17" s="148">
        <f>L16</f>
        <v>972.7</v>
      </c>
      <c r="M17" s="148">
        <f>M23+M26+M28+M47</f>
        <v>892.7</v>
      </c>
      <c r="N17" s="152">
        <f>N16</f>
        <v>7930.0317399999985</v>
      </c>
      <c r="P17" s="146"/>
    </row>
    <row r="18" spans="1:16" ht="30.75" customHeight="1">
      <c r="A18" s="303">
        <v>3</v>
      </c>
      <c r="B18" s="277" t="s">
        <v>27</v>
      </c>
      <c r="C18" s="280" t="s">
        <v>248</v>
      </c>
      <c r="D18" s="98" t="s">
        <v>154</v>
      </c>
      <c r="E18" s="118"/>
      <c r="F18" s="118"/>
      <c r="G18" s="118"/>
      <c r="H18" s="118"/>
      <c r="I18" s="126">
        <f>I19+I20</f>
        <v>56.16</v>
      </c>
      <c r="J18" s="126">
        <f>J19+J20</f>
        <v>56.16</v>
      </c>
      <c r="K18" s="127">
        <f>K19+K20</f>
        <v>0</v>
      </c>
      <c r="L18" s="127">
        <f>L19+L20</f>
        <v>0</v>
      </c>
      <c r="M18" s="127">
        <f>SUM(M19:M20)</f>
        <v>0</v>
      </c>
      <c r="N18" s="127">
        <f>SUM(N19:N20)</f>
        <v>112.32</v>
      </c>
      <c r="P18" s="146"/>
    </row>
    <row r="19" spans="1:16" ht="29.25" customHeight="1">
      <c r="A19" s="304"/>
      <c r="B19" s="278"/>
      <c r="C19" s="281"/>
      <c r="D19" s="69" t="s">
        <v>146</v>
      </c>
      <c r="E19" s="120" t="s">
        <v>198</v>
      </c>
      <c r="F19" s="120" t="s">
        <v>199</v>
      </c>
      <c r="G19" s="120" t="s">
        <v>249</v>
      </c>
      <c r="H19" s="120" t="s">
        <v>196</v>
      </c>
      <c r="I19" s="122" t="s">
        <v>250</v>
      </c>
      <c r="J19" s="122" t="s">
        <v>250</v>
      </c>
      <c r="K19" s="123">
        <v>0</v>
      </c>
      <c r="L19" s="123">
        <v>0</v>
      </c>
      <c r="M19" s="123">
        <v>0</v>
      </c>
      <c r="N19" s="123">
        <f>I19+J19+K19+L19+M19</f>
        <v>93.6</v>
      </c>
      <c r="O19" s="2" t="s">
        <v>214</v>
      </c>
      <c r="P19" s="132"/>
    </row>
    <row r="20" spans="1:16" ht="30.75" customHeight="1">
      <c r="A20" s="305"/>
      <c r="B20" s="279"/>
      <c r="C20" s="282"/>
      <c r="D20" s="66" t="s">
        <v>146</v>
      </c>
      <c r="E20" s="121" t="s">
        <v>198</v>
      </c>
      <c r="F20" s="121" t="s">
        <v>199</v>
      </c>
      <c r="G20" s="121" t="s">
        <v>252</v>
      </c>
      <c r="H20" s="121" t="s">
        <v>196</v>
      </c>
      <c r="I20" s="124" t="s">
        <v>251</v>
      </c>
      <c r="J20" s="124" t="s">
        <v>251</v>
      </c>
      <c r="K20" s="125">
        <v>0</v>
      </c>
      <c r="L20" s="125">
        <v>0</v>
      </c>
      <c r="M20" s="125">
        <v>0</v>
      </c>
      <c r="N20" s="125">
        <f>I20+J20+K20+L20+M20</f>
        <v>18.72</v>
      </c>
    </row>
    <row r="21" spans="1:16" ht="70.5" customHeight="1">
      <c r="A21" s="119">
        <v>4</v>
      </c>
      <c r="B21" s="129" t="s">
        <v>28</v>
      </c>
      <c r="C21" s="106" t="s">
        <v>253</v>
      </c>
      <c r="D21" s="128" t="s">
        <v>154</v>
      </c>
      <c r="E21" s="120" t="s">
        <v>198</v>
      </c>
      <c r="F21" s="120" t="s">
        <v>199</v>
      </c>
      <c r="G21" s="120" t="s">
        <v>249</v>
      </c>
      <c r="H21" s="120" t="s">
        <v>196</v>
      </c>
      <c r="I21" s="122">
        <v>43.698210000000003</v>
      </c>
      <c r="J21" s="122">
        <v>0</v>
      </c>
      <c r="K21" s="123">
        <v>0</v>
      </c>
      <c r="L21" s="123">
        <v>0</v>
      </c>
      <c r="M21" s="123">
        <v>0</v>
      </c>
      <c r="N21" s="123">
        <f>SUM(I21:M21)</f>
        <v>43.698210000000003</v>
      </c>
      <c r="O21" s="2" t="s">
        <v>214</v>
      </c>
      <c r="P21" s="132"/>
    </row>
    <row r="22" spans="1:16" ht="77.25" customHeight="1">
      <c r="A22" s="130">
        <v>5</v>
      </c>
      <c r="B22" s="66" t="s">
        <v>155</v>
      </c>
      <c r="C22" s="111" t="s">
        <v>254</v>
      </c>
      <c r="D22" s="128" t="s">
        <v>154</v>
      </c>
      <c r="E22" s="120" t="s">
        <v>198</v>
      </c>
      <c r="F22" s="120" t="s">
        <v>199</v>
      </c>
      <c r="G22" s="120" t="s">
        <v>255</v>
      </c>
      <c r="H22" s="120" t="s">
        <v>196</v>
      </c>
      <c r="I22" s="122">
        <v>146.37200000000001</v>
      </c>
      <c r="J22" s="122">
        <v>0</v>
      </c>
      <c r="K22" s="123">
        <v>0</v>
      </c>
      <c r="L22" s="123">
        <v>0</v>
      </c>
      <c r="M22" s="123">
        <v>0</v>
      </c>
      <c r="N22" s="123">
        <f>SUM(I22:M22)</f>
        <v>146.37200000000001</v>
      </c>
      <c r="O22" s="2" t="s">
        <v>214</v>
      </c>
    </row>
    <row r="23" spans="1:16" ht="33.75" customHeight="1">
      <c r="A23" s="277">
        <v>6</v>
      </c>
      <c r="B23" s="277" t="s">
        <v>156</v>
      </c>
      <c r="C23" s="280" t="s">
        <v>190</v>
      </c>
      <c r="D23" s="89" t="s">
        <v>154</v>
      </c>
      <c r="E23" s="105"/>
      <c r="F23" s="105"/>
      <c r="G23" s="105"/>
      <c r="H23" s="105"/>
      <c r="I23" s="127">
        <f>I24+I25</f>
        <v>0</v>
      </c>
      <c r="J23" s="127">
        <f>SUM(J24:J25)</f>
        <v>0</v>
      </c>
      <c r="K23" s="127">
        <f>SUM(K24:K25)</f>
        <v>248.32080000000002</v>
      </c>
      <c r="L23" s="127">
        <v>0</v>
      </c>
      <c r="M23" s="127">
        <v>0</v>
      </c>
      <c r="N23" s="127">
        <f>SUM(N24:N25)</f>
        <v>248.32080000000002</v>
      </c>
    </row>
    <row r="24" spans="1:16" ht="32.25" customHeight="1">
      <c r="A24" s="278"/>
      <c r="B24" s="278"/>
      <c r="C24" s="281"/>
      <c r="D24" s="69" t="s">
        <v>146</v>
      </c>
      <c r="E24" s="107">
        <v>162</v>
      </c>
      <c r="F24" s="107" t="s">
        <v>199</v>
      </c>
      <c r="G24" s="107" t="s">
        <v>195</v>
      </c>
      <c r="H24" s="107" t="s">
        <v>196</v>
      </c>
      <c r="I24" s="123" t="s">
        <v>258</v>
      </c>
      <c r="J24" s="123" t="s">
        <v>258</v>
      </c>
      <c r="K24" s="123">
        <v>232.8</v>
      </c>
      <c r="L24" s="123">
        <v>0</v>
      </c>
      <c r="M24" s="123">
        <v>0</v>
      </c>
      <c r="N24" s="123">
        <f>SUM(K24:M24)</f>
        <v>232.8</v>
      </c>
      <c r="O24" s="2" t="s">
        <v>214</v>
      </c>
    </row>
    <row r="25" spans="1:16" ht="42.75" customHeight="1">
      <c r="A25" s="279"/>
      <c r="B25" s="279"/>
      <c r="C25" s="282"/>
      <c r="D25" s="66" t="s">
        <v>146</v>
      </c>
      <c r="E25" s="108">
        <v>162</v>
      </c>
      <c r="F25" s="108" t="s">
        <v>199</v>
      </c>
      <c r="G25" s="108" t="s">
        <v>197</v>
      </c>
      <c r="H25" s="108" t="s">
        <v>196</v>
      </c>
      <c r="I25" s="125" t="s">
        <v>258</v>
      </c>
      <c r="J25" s="125" t="s">
        <v>258</v>
      </c>
      <c r="K25" s="151">
        <v>15.520799999999999</v>
      </c>
      <c r="L25" s="131">
        <v>0</v>
      </c>
      <c r="M25" s="131">
        <v>0</v>
      </c>
      <c r="N25" s="151">
        <f>SUM(K25:M25)</f>
        <v>15.520799999999999</v>
      </c>
    </row>
    <row r="26" spans="1:16" ht="66.75" customHeight="1">
      <c r="A26" s="86">
        <v>7</v>
      </c>
      <c r="B26" s="66" t="s">
        <v>313</v>
      </c>
      <c r="C26" s="66" t="s">
        <v>344</v>
      </c>
      <c r="D26" s="89" t="s">
        <v>154</v>
      </c>
      <c r="E26" s="108" t="s">
        <v>198</v>
      </c>
      <c r="F26" s="108" t="s">
        <v>199</v>
      </c>
      <c r="G26" s="108" t="s">
        <v>200</v>
      </c>
      <c r="H26" s="108" t="s">
        <v>196</v>
      </c>
      <c r="I26" s="125" t="s">
        <v>256</v>
      </c>
      <c r="J26" s="125" t="s">
        <v>257</v>
      </c>
      <c r="K26" s="131">
        <v>162.69999999999999</v>
      </c>
      <c r="L26" s="131">
        <v>162.69999999999999</v>
      </c>
      <c r="M26" s="131">
        <v>162.69999999999999</v>
      </c>
      <c r="N26" s="131">
        <f>I26+J26+K26+L26+M26</f>
        <v>818.32999999999993</v>
      </c>
    </row>
    <row r="27" spans="1:16" ht="54.75" customHeight="1">
      <c r="A27" s="97">
        <v>8</v>
      </c>
      <c r="B27" s="66" t="s">
        <v>314</v>
      </c>
      <c r="C27" s="66" t="s">
        <v>259</v>
      </c>
      <c r="D27" s="98" t="s">
        <v>154</v>
      </c>
      <c r="E27" s="108" t="s">
        <v>198</v>
      </c>
      <c r="F27" s="108" t="s">
        <v>199</v>
      </c>
      <c r="G27" s="108" t="s">
        <v>252</v>
      </c>
      <c r="H27" s="108" t="s">
        <v>196</v>
      </c>
      <c r="I27" s="125">
        <v>0</v>
      </c>
      <c r="J27" s="133">
        <v>166.88900000000001</v>
      </c>
      <c r="K27" s="131">
        <v>0</v>
      </c>
      <c r="L27" s="131">
        <v>0</v>
      </c>
      <c r="M27" s="131">
        <v>0</v>
      </c>
      <c r="N27" s="150">
        <f>SUM(I27:M27)</f>
        <v>166.88900000000001</v>
      </c>
      <c r="P27" s="132">
        <f>I20+I26+I29+I33+I34</f>
        <v>769.31510000000003</v>
      </c>
    </row>
    <row r="28" spans="1:16" ht="27" customHeight="1">
      <c r="A28" s="86">
        <v>9</v>
      </c>
      <c r="B28" s="66" t="s">
        <v>315</v>
      </c>
      <c r="C28" s="66" t="s">
        <v>141</v>
      </c>
      <c r="D28" s="89" t="s">
        <v>154</v>
      </c>
      <c r="E28" s="108" t="s">
        <v>198</v>
      </c>
      <c r="F28" s="108" t="s">
        <v>199</v>
      </c>
      <c r="G28" s="108" t="s">
        <v>200</v>
      </c>
      <c r="H28" s="108" t="s">
        <v>196</v>
      </c>
      <c r="I28" s="125" t="s">
        <v>260</v>
      </c>
      <c r="J28" s="125" t="s">
        <v>261</v>
      </c>
      <c r="K28" s="125">
        <v>723.69989999999996</v>
      </c>
      <c r="L28" s="125">
        <v>730</v>
      </c>
      <c r="M28" s="125">
        <v>730</v>
      </c>
      <c r="N28" s="125">
        <f>I28+J28+K28+L28+M28</f>
        <v>3620.1498999999999</v>
      </c>
      <c r="O28" s="132"/>
    </row>
    <row r="29" spans="1:16" ht="27" customHeight="1">
      <c r="A29" s="97">
        <v>10</v>
      </c>
      <c r="B29" s="66" t="s">
        <v>316</v>
      </c>
      <c r="C29" s="66" t="s">
        <v>262</v>
      </c>
      <c r="D29" s="98" t="s">
        <v>154</v>
      </c>
      <c r="E29" s="108" t="s">
        <v>198</v>
      </c>
      <c r="F29" s="108" t="s">
        <v>199</v>
      </c>
      <c r="G29" s="108" t="s">
        <v>200</v>
      </c>
      <c r="H29" s="108" t="s">
        <v>196</v>
      </c>
      <c r="I29" s="125">
        <v>70</v>
      </c>
      <c r="J29" s="125">
        <v>70</v>
      </c>
      <c r="K29" s="125">
        <v>80</v>
      </c>
      <c r="L29" s="125">
        <v>80</v>
      </c>
      <c r="M29" s="125">
        <v>80</v>
      </c>
      <c r="N29" s="125">
        <f>M29+L29+K29+J29+I29</f>
        <v>380</v>
      </c>
      <c r="O29" s="132"/>
    </row>
    <row r="30" spans="1:16" ht="68.25" customHeight="1">
      <c r="A30" s="97">
        <v>11</v>
      </c>
      <c r="B30" s="66" t="s">
        <v>317</v>
      </c>
      <c r="C30" s="66" t="s">
        <v>263</v>
      </c>
      <c r="D30" s="98" t="s">
        <v>154</v>
      </c>
      <c r="E30" s="108" t="s">
        <v>198</v>
      </c>
      <c r="F30" s="108" t="s">
        <v>199</v>
      </c>
      <c r="G30" s="108" t="s">
        <v>252</v>
      </c>
      <c r="H30" s="108" t="s">
        <v>196</v>
      </c>
      <c r="I30" s="125">
        <v>0</v>
      </c>
      <c r="J30" s="125">
        <v>160.976</v>
      </c>
      <c r="K30" s="125">
        <v>0</v>
      </c>
      <c r="L30" s="125">
        <v>0</v>
      </c>
      <c r="M30" s="125">
        <v>0</v>
      </c>
      <c r="N30" s="125">
        <f t="shared" ref="N30:N47" si="1">SUM(I30:M30)</f>
        <v>160.976</v>
      </c>
      <c r="O30" s="132"/>
    </row>
    <row r="31" spans="1:16" ht="66" customHeight="1">
      <c r="A31" s="97">
        <v>12</v>
      </c>
      <c r="B31" s="66" t="s">
        <v>318</v>
      </c>
      <c r="C31" s="66" t="s">
        <v>264</v>
      </c>
      <c r="D31" s="98" t="s">
        <v>154</v>
      </c>
      <c r="E31" s="108" t="s">
        <v>198</v>
      </c>
      <c r="F31" s="108" t="s">
        <v>199</v>
      </c>
      <c r="G31" s="108" t="s">
        <v>252</v>
      </c>
      <c r="H31" s="108" t="s">
        <v>196</v>
      </c>
      <c r="I31" s="125">
        <v>36</v>
      </c>
      <c r="J31" s="125">
        <v>0</v>
      </c>
      <c r="K31" s="125">
        <v>0</v>
      </c>
      <c r="L31" s="125">
        <v>0</v>
      </c>
      <c r="M31" s="125">
        <v>0</v>
      </c>
      <c r="N31" s="125">
        <f t="shared" si="1"/>
        <v>36</v>
      </c>
      <c r="O31" s="132"/>
    </row>
    <row r="32" spans="1:16" ht="56.25" customHeight="1">
      <c r="A32" s="97">
        <v>13</v>
      </c>
      <c r="B32" s="66" t="s">
        <v>319</v>
      </c>
      <c r="C32" s="66" t="s">
        <v>265</v>
      </c>
      <c r="D32" s="98" t="s">
        <v>154</v>
      </c>
      <c r="E32" s="108" t="s">
        <v>198</v>
      </c>
      <c r="F32" s="108" t="s">
        <v>199</v>
      </c>
      <c r="G32" s="108" t="s">
        <v>252</v>
      </c>
      <c r="H32" s="108" t="s">
        <v>196</v>
      </c>
      <c r="I32" s="125">
        <v>54</v>
      </c>
      <c r="J32" s="125">
        <v>0</v>
      </c>
      <c r="K32" s="125">
        <v>0</v>
      </c>
      <c r="L32" s="125">
        <v>0</v>
      </c>
      <c r="M32" s="125">
        <v>0</v>
      </c>
      <c r="N32" s="125">
        <f t="shared" si="1"/>
        <v>54</v>
      </c>
      <c r="O32" s="132"/>
    </row>
    <row r="33" spans="1:16" ht="54.75" customHeight="1">
      <c r="A33" s="97">
        <v>14</v>
      </c>
      <c r="B33" s="66" t="s">
        <v>320</v>
      </c>
      <c r="C33" s="66" t="s">
        <v>345</v>
      </c>
      <c r="D33" s="98" t="s">
        <v>154</v>
      </c>
      <c r="E33" s="108" t="s">
        <v>198</v>
      </c>
      <c r="F33" s="108" t="s">
        <v>199</v>
      </c>
      <c r="G33" s="108" t="s">
        <v>266</v>
      </c>
      <c r="H33" s="108" t="s">
        <v>196</v>
      </c>
      <c r="I33" s="125">
        <v>167.19110000000001</v>
      </c>
      <c r="J33" s="125">
        <v>0</v>
      </c>
      <c r="K33" s="125">
        <v>0</v>
      </c>
      <c r="L33" s="125">
        <v>0</v>
      </c>
      <c r="M33" s="125">
        <v>0</v>
      </c>
      <c r="N33" s="125">
        <f t="shared" si="1"/>
        <v>167.19110000000001</v>
      </c>
      <c r="O33" s="132"/>
    </row>
    <row r="34" spans="1:16" ht="27" customHeight="1">
      <c r="A34" s="97">
        <v>15</v>
      </c>
      <c r="B34" s="66" t="s">
        <v>321</v>
      </c>
      <c r="C34" s="66" t="s">
        <v>267</v>
      </c>
      <c r="D34" s="98" t="s">
        <v>154</v>
      </c>
      <c r="E34" s="108" t="s">
        <v>198</v>
      </c>
      <c r="F34" s="108" t="s">
        <v>199</v>
      </c>
      <c r="G34" s="108" t="s">
        <v>252</v>
      </c>
      <c r="H34" s="108" t="s">
        <v>196</v>
      </c>
      <c r="I34" s="125">
        <v>355.87400000000002</v>
      </c>
      <c r="J34" s="125">
        <v>0</v>
      </c>
      <c r="K34" s="125">
        <v>0</v>
      </c>
      <c r="L34" s="125">
        <v>0</v>
      </c>
      <c r="M34" s="125">
        <v>0</v>
      </c>
      <c r="N34" s="125">
        <f t="shared" si="1"/>
        <v>355.87400000000002</v>
      </c>
      <c r="O34" s="132"/>
    </row>
    <row r="35" spans="1:16" ht="27" customHeight="1">
      <c r="A35" s="97">
        <v>16</v>
      </c>
      <c r="B35" s="66" t="s">
        <v>322</v>
      </c>
      <c r="C35" s="66" t="s">
        <v>268</v>
      </c>
      <c r="D35" s="98" t="s">
        <v>154</v>
      </c>
      <c r="E35" s="108" t="s">
        <v>198</v>
      </c>
      <c r="F35" s="108" t="s">
        <v>199</v>
      </c>
      <c r="G35" s="108" t="s">
        <v>252</v>
      </c>
      <c r="H35" s="108" t="s">
        <v>269</v>
      </c>
      <c r="I35" s="125">
        <v>10.43065</v>
      </c>
      <c r="J35" s="125">
        <v>0</v>
      </c>
      <c r="K35" s="125">
        <v>0</v>
      </c>
      <c r="L35" s="125">
        <v>0</v>
      </c>
      <c r="M35" s="125">
        <v>0</v>
      </c>
      <c r="N35" s="125">
        <f t="shared" si="1"/>
        <v>10.43065</v>
      </c>
      <c r="O35" s="132"/>
    </row>
    <row r="36" spans="1:16" ht="27" customHeight="1">
      <c r="A36" s="97">
        <v>17</v>
      </c>
      <c r="B36" s="66" t="s">
        <v>323</v>
      </c>
      <c r="C36" s="66" t="s">
        <v>270</v>
      </c>
      <c r="D36" s="98" t="s">
        <v>154</v>
      </c>
      <c r="E36" s="108" t="s">
        <v>198</v>
      </c>
      <c r="F36" s="108" t="s">
        <v>199</v>
      </c>
      <c r="G36" s="108" t="s">
        <v>252</v>
      </c>
      <c r="H36" s="108" t="s">
        <v>269</v>
      </c>
      <c r="I36" s="125">
        <v>15.65846</v>
      </c>
      <c r="J36" s="125">
        <v>0</v>
      </c>
      <c r="K36" s="125">
        <v>0</v>
      </c>
      <c r="L36" s="125">
        <v>0</v>
      </c>
      <c r="M36" s="125">
        <v>0</v>
      </c>
      <c r="N36" s="125">
        <f t="shared" si="1"/>
        <v>15.65846</v>
      </c>
      <c r="O36" s="132"/>
    </row>
    <row r="37" spans="1:16" ht="27" customHeight="1">
      <c r="A37" s="97">
        <v>18</v>
      </c>
      <c r="B37" s="66" t="s">
        <v>324</v>
      </c>
      <c r="C37" s="66" t="s">
        <v>271</v>
      </c>
      <c r="D37" s="98" t="s">
        <v>154</v>
      </c>
      <c r="E37" s="108" t="s">
        <v>198</v>
      </c>
      <c r="F37" s="108" t="s">
        <v>199</v>
      </c>
      <c r="G37" s="108" t="s">
        <v>252</v>
      </c>
      <c r="H37" s="108" t="s">
        <v>196</v>
      </c>
      <c r="I37" s="125">
        <v>0</v>
      </c>
      <c r="J37" s="125">
        <v>49.963000000000001</v>
      </c>
      <c r="K37" s="125">
        <v>0</v>
      </c>
      <c r="L37" s="125">
        <v>0</v>
      </c>
      <c r="M37" s="125">
        <v>0</v>
      </c>
      <c r="N37" s="125">
        <f t="shared" si="1"/>
        <v>49.963000000000001</v>
      </c>
      <c r="O37" s="132"/>
    </row>
    <row r="38" spans="1:16" ht="27" customHeight="1">
      <c r="A38" s="97">
        <v>19</v>
      </c>
      <c r="B38" s="66" t="s">
        <v>325</v>
      </c>
      <c r="C38" s="66" t="s">
        <v>268</v>
      </c>
      <c r="D38" s="98" t="s">
        <v>154</v>
      </c>
      <c r="E38" s="108" t="s">
        <v>198</v>
      </c>
      <c r="F38" s="108" t="s">
        <v>199</v>
      </c>
      <c r="G38" s="108" t="s">
        <v>252</v>
      </c>
      <c r="H38" s="108" t="s">
        <v>269</v>
      </c>
      <c r="I38" s="125">
        <v>0</v>
      </c>
      <c r="J38" s="125">
        <v>2.1286</v>
      </c>
      <c r="K38" s="125">
        <v>0</v>
      </c>
      <c r="L38" s="125">
        <v>0</v>
      </c>
      <c r="M38" s="125">
        <v>0</v>
      </c>
      <c r="N38" s="125">
        <f t="shared" si="1"/>
        <v>2.1286</v>
      </c>
      <c r="O38" s="132"/>
    </row>
    <row r="39" spans="1:16" ht="27" customHeight="1">
      <c r="A39" s="97">
        <v>20</v>
      </c>
      <c r="B39" s="66" t="s">
        <v>326</v>
      </c>
      <c r="C39" s="66" t="s">
        <v>272</v>
      </c>
      <c r="D39" s="98" t="s">
        <v>154</v>
      </c>
      <c r="E39" s="108" t="s">
        <v>198</v>
      </c>
      <c r="F39" s="108" t="s">
        <v>199</v>
      </c>
      <c r="G39" s="108" t="s">
        <v>252</v>
      </c>
      <c r="H39" s="108" t="s">
        <v>273</v>
      </c>
      <c r="I39" s="125">
        <v>0</v>
      </c>
      <c r="J39" s="125">
        <v>14.647729999999999</v>
      </c>
      <c r="K39" s="125">
        <v>0</v>
      </c>
      <c r="L39" s="125">
        <v>0</v>
      </c>
      <c r="M39" s="125">
        <v>0</v>
      </c>
      <c r="N39" s="125">
        <f t="shared" si="1"/>
        <v>14.647729999999999</v>
      </c>
      <c r="O39" s="132"/>
    </row>
    <row r="40" spans="1:16" ht="144.75" customHeight="1">
      <c r="A40" s="97">
        <v>21</v>
      </c>
      <c r="B40" s="66" t="s">
        <v>327</v>
      </c>
      <c r="C40" s="129" t="s">
        <v>274</v>
      </c>
      <c r="D40" s="98" t="s">
        <v>154</v>
      </c>
      <c r="E40" s="108" t="s">
        <v>198</v>
      </c>
      <c r="F40" s="108" t="s">
        <v>199</v>
      </c>
      <c r="G40" s="108" t="s">
        <v>252</v>
      </c>
      <c r="H40" s="108" t="s">
        <v>196</v>
      </c>
      <c r="I40" s="125">
        <v>0</v>
      </c>
      <c r="J40" s="125">
        <v>200</v>
      </c>
      <c r="K40" s="125">
        <v>0</v>
      </c>
      <c r="L40" s="125">
        <v>0</v>
      </c>
      <c r="M40" s="125">
        <v>0</v>
      </c>
      <c r="N40" s="125">
        <f t="shared" si="1"/>
        <v>200</v>
      </c>
      <c r="O40" s="132"/>
    </row>
    <row r="41" spans="1:16" ht="27" customHeight="1">
      <c r="A41" s="97">
        <v>22</v>
      </c>
      <c r="B41" s="66" t="s">
        <v>328</v>
      </c>
      <c r="C41" s="135" t="s">
        <v>268</v>
      </c>
      <c r="D41" s="134" t="s">
        <v>154</v>
      </c>
      <c r="E41" s="108" t="s">
        <v>198</v>
      </c>
      <c r="F41" s="108" t="s">
        <v>199</v>
      </c>
      <c r="G41" s="108" t="s">
        <v>252</v>
      </c>
      <c r="H41" s="108" t="s">
        <v>269</v>
      </c>
      <c r="I41" s="125">
        <v>0</v>
      </c>
      <c r="J41" s="125">
        <v>9.8550000000000004</v>
      </c>
      <c r="K41" s="125">
        <v>0</v>
      </c>
      <c r="L41" s="125">
        <v>0</v>
      </c>
      <c r="M41" s="125">
        <v>0</v>
      </c>
      <c r="N41" s="125">
        <f t="shared" si="1"/>
        <v>9.8550000000000004</v>
      </c>
      <c r="O41" s="132"/>
    </row>
    <row r="42" spans="1:16" ht="27" customHeight="1">
      <c r="A42" s="97">
        <v>23</v>
      </c>
      <c r="B42" s="66" t="s">
        <v>329</v>
      </c>
      <c r="C42" s="135" t="s">
        <v>275</v>
      </c>
      <c r="D42" s="134" t="s">
        <v>154</v>
      </c>
      <c r="E42" s="108" t="s">
        <v>198</v>
      </c>
      <c r="F42" s="108" t="s">
        <v>199</v>
      </c>
      <c r="G42" s="108" t="s">
        <v>252</v>
      </c>
      <c r="H42" s="108" t="s">
        <v>196</v>
      </c>
      <c r="I42" s="125">
        <v>0</v>
      </c>
      <c r="J42" s="125">
        <v>474.798</v>
      </c>
      <c r="K42" s="125">
        <v>0</v>
      </c>
      <c r="L42" s="125">
        <v>0</v>
      </c>
      <c r="M42" s="125">
        <v>0</v>
      </c>
      <c r="N42" s="125">
        <f t="shared" si="1"/>
        <v>474.798</v>
      </c>
      <c r="O42" s="132"/>
    </row>
    <row r="43" spans="1:16" ht="66" customHeight="1">
      <c r="A43" s="97">
        <v>24</v>
      </c>
      <c r="B43" s="66" t="s">
        <v>330</v>
      </c>
      <c r="C43" s="66" t="s">
        <v>264</v>
      </c>
      <c r="D43" s="98" t="s">
        <v>154</v>
      </c>
      <c r="E43" s="108" t="s">
        <v>198</v>
      </c>
      <c r="F43" s="108" t="s">
        <v>199</v>
      </c>
      <c r="G43" s="108" t="s">
        <v>252</v>
      </c>
      <c r="H43" s="108" t="s">
        <v>196</v>
      </c>
      <c r="I43" s="125">
        <v>0</v>
      </c>
      <c r="J43" s="125">
        <v>36</v>
      </c>
      <c r="K43" s="125">
        <v>0</v>
      </c>
      <c r="L43" s="125">
        <v>0</v>
      </c>
      <c r="M43" s="125">
        <v>0</v>
      </c>
      <c r="N43" s="125">
        <f t="shared" si="1"/>
        <v>36</v>
      </c>
      <c r="O43" s="132"/>
    </row>
    <row r="44" spans="1:16" ht="54" customHeight="1">
      <c r="A44" s="97">
        <v>25</v>
      </c>
      <c r="B44" s="66" t="s">
        <v>331</v>
      </c>
      <c r="C44" s="129" t="s">
        <v>265</v>
      </c>
      <c r="D44" s="98" t="s">
        <v>154</v>
      </c>
      <c r="E44" s="108" t="s">
        <v>198</v>
      </c>
      <c r="F44" s="108" t="s">
        <v>199</v>
      </c>
      <c r="G44" s="108" t="s">
        <v>252</v>
      </c>
      <c r="H44" s="108" t="s">
        <v>196</v>
      </c>
      <c r="I44" s="125">
        <v>0</v>
      </c>
      <c r="J44" s="124">
        <v>54</v>
      </c>
      <c r="K44" s="125">
        <v>0</v>
      </c>
      <c r="L44" s="125">
        <v>0</v>
      </c>
      <c r="M44" s="125">
        <v>0</v>
      </c>
      <c r="N44" s="125">
        <f t="shared" si="1"/>
        <v>54</v>
      </c>
      <c r="O44" s="132"/>
    </row>
    <row r="45" spans="1:16" ht="27" customHeight="1">
      <c r="A45" s="97">
        <v>26</v>
      </c>
      <c r="B45" s="66" t="s">
        <v>332</v>
      </c>
      <c r="C45" s="135" t="s">
        <v>276</v>
      </c>
      <c r="D45" s="134" t="s">
        <v>154</v>
      </c>
      <c r="E45" s="108" t="s">
        <v>198</v>
      </c>
      <c r="F45" s="108" t="s">
        <v>199</v>
      </c>
      <c r="G45" s="108" t="s">
        <v>252</v>
      </c>
      <c r="H45" s="108" t="s">
        <v>196</v>
      </c>
      <c r="I45" s="125">
        <v>0</v>
      </c>
      <c r="J45" s="149">
        <v>191.62805</v>
      </c>
      <c r="K45" s="137">
        <v>0</v>
      </c>
      <c r="L45" s="125">
        <v>0</v>
      </c>
      <c r="M45" s="125">
        <v>0</v>
      </c>
      <c r="N45" s="125">
        <f t="shared" si="1"/>
        <v>191.62805</v>
      </c>
      <c r="O45" s="132"/>
    </row>
    <row r="46" spans="1:16" ht="27" customHeight="1">
      <c r="A46" s="97">
        <v>27</v>
      </c>
      <c r="B46" s="66" t="s">
        <v>333</v>
      </c>
      <c r="C46" s="135" t="s">
        <v>277</v>
      </c>
      <c r="D46" s="134" t="s">
        <v>154</v>
      </c>
      <c r="E46" s="108" t="s">
        <v>198</v>
      </c>
      <c r="F46" s="108" t="s">
        <v>199</v>
      </c>
      <c r="G46" s="108" t="s">
        <v>252</v>
      </c>
      <c r="H46" s="108" t="s">
        <v>196</v>
      </c>
      <c r="I46" s="125">
        <v>0</v>
      </c>
      <c r="J46" s="149">
        <v>329.51044000000002</v>
      </c>
      <c r="K46" s="137">
        <v>0</v>
      </c>
      <c r="L46" s="125">
        <v>0</v>
      </c>
      <c r="M46" s="125">
        <v>0</v>
      </c>
      <c r="N46" s="125">
        <f t="shared" si="1"/>
        <v>329.51044000000002</v>
      </c>
      <c r="O46" s="132"/>
    </row>
    <row r="47" spans="1:16" ht="66" customHeight="1">
      <c r="A47" s="86">
        <v>28</v>
      </c>
      <c r="B47" s="66" t="s">
        <v>334</v>
      </c>
      <c r="C47" s="136" t="s">
        <v>278</v>
      </c>
      <c r="D47" s="134" t="s">
        <v>154</v>
      </c>
      <c r="E47" s="108" t="s">
        <v>198</v>
      </c>
      <c r="F47" s="108" t="s">
        <v>199</v>
      </c>
      <c r="G47" s="108" t="s">
        <v>200</v>
      </c>
      <c r="H47" s="108" t="s">
        <v>196</v>
      </c>
      <c r="I47" s="125">
        <v>0</v>
      </c>
      <c r="J47" s="149">
        <v>231.29079999999999</v>
      </c>
      <c r="K47" s="137">
        <v>0</v>
      </c>
      <c r="L47" s="125">
        <v>0</v>
      </c>
      <c r="M47" s="125">
        <v>0</v>
      </c>
      <c r="N47" s="125">
        <f t="shared" si="1"/>
        <v>231.29079999999999</v>
      </c>
    </row>
    <row r="48" spans="1:16" ht="19.5" customHeight="1">
      <c r="A48" s="285">
        <v>29</v>
      </c>
      <c r="B48" s="287" t="s">
        <v>157</v>
      </c>
      <c r="C48" s="283" t="s">
        <v>291</v>
      </c>
      <c r="D48" s="68" t="s">
        <v>63</v>
      </c>
      <c r="E48" s="103"/>
      <c r="F48" s="103"/>
      <c r="G48" s="103"/>
      <c r="H48" s="103"/>
      <c r="I48" s="144">
        <f>I50+I54+I55+I58+I61+I62+I63+I64+I65+I66+I67+I68+I69+I70+I71</f>
        <v>55902.643759999999</v>
      </c>
      <c r="J48" s="181">
        <f>J50+J54+J55+J58+J61+J62+J63+J64+J65+J66+J69</f>
        <v>45670.706420000002</v>
      </c>
      <c r="K48" s="147">
        <f>K50+K66+K69</f>
        <v>51128.700000000004</v>
      </c>
      <c r="L48" s="147">
        <f>L49</f>
        <v>18437.599999999999</v>
      </c>
      <c r="M48" s="147">
        <f>M49</f>
        <v>19033.900000000001</v>
      </c>
      <c r="N48" s="144">
        <f>SUM(I48:M48)</f>
        <v>190173.55018000002</v>
      </c>
      <c r="P48" s="182"/>
    </row>
    <row r="49" spans="1:16" ht="45" customHeight="1">
      <c r="A49" s="286"/>
      <c r="B49" s="284"/>
      <c r="C49" s="284"/>
      <c r="D49" s="74" t="s">
        <v>343</v>
      </c>
      <c r="E49" s="109"/>
      <c r="F49" s="109"/>
      <c r="G49" s="109"/>
      <c r="H49" s="109"/>
      <c r="I49" s="152">
        <f>I48</f>
        <v>55902.643759999999</v>
      </c>
      <c r="J49" s="152">
        <f>J48</f>
        <v>45670.706420000002</v>
      </c>
      <c r="K49" s="148">
        <f>K48</f>
        <v>51128.700000000004</v>
      </c>
      <c r="L49" s="148">
        <f>L50+L69</f>
        <v>18437.599999999999</v>
      </c>
      <c r="M49" s="148">
        <f>M50+M69</f>
        <v>19033.900000000001</v>
      </c>
      <c r="N49" s="152">
        <f>N48</f>
        <v>190173.55018000002</v>
      </c>
    </row>
    <row r="50" spans="1:16" ht="33" customHeight="1">
      <c r="A50" s="277">
        <v>30</v>
      </c>
      <c r="B50" s="277" t="s">
        <v>159</v>
      </c>
      <c r="C50" s="288" t="s">
        <v>143</v>
      </c>
      <c r="D50" s="159" t="s">
        <v>154</v>
      </c>
      <c r="E50" s="160"/>
      <c r="F50" s="160"/>
      <c r="G50" s="160"/>
      <c r="H50" s="160"/>
      <c r="I50" s="167">
        <f>I51+I52</f>
        <v>24992.65</v>
      </c>
      <c r="J50" s="167">
        <f>J51+J52</f>
        <v>27663.62095</v>
      </c>
      <c r="K50" s="167">
        <f>SUM(K51:K53)</f>
        <v>35014.700000000004</v>
      </c>
      <c r="L50" s="167">
        <f>SUM(L51:L53)</f>
        <v>18437.599999999999</v>
      </c>
      <c r="M50" s="167">
        <f>SUM(M51:M53)</f>
        <v>19033.900000000001</v>
      </c>
      <c r="N50" s="167">
        <f>N51+N52+N53</f>
        <v>125142.47094999999</v>
      </c>
      <c r="O50" s="72"/>
      <c r="P50" s="146"/>
    </row>
    <row r="51" spans="1:16" ht="24" customHeight="1">
      <c r="A51" s="278"/>
      <c r="B51" s="278"/>
      <c r="C51" s="289"/>
      <c r="D51" s="110" t="s">
        <v>146</v>
      </c>
      <c r="E51" s="156" t="s">
        <v>198</v>
      </c>
      <c r="F51" s="156" t="s">
        <v>199</v>
      </c>
      <c r="G51" s="156" t="s">
        <v>201</v>
      </c>
      <c r="H51" s="156" t="s">
        <v>196</v>
      </c>
      <c r="I51" s="168">
        <v>4618.6000000000004</v>
      </c>
      <c r="J51" s="168">
        <v>10110.200000000001</v>
      </c>
      <c r="K51" s="168">
        <v>12022.6</v>
      </c>
      <c r="L51" s="169">
        <v>0</v>
      </c>
      <c r="M51" s="169">
        <v>0</v>
      </c>
      <c r="N51" s="168">
        <f>I51+J51+K51+L51+M51</f>
        <v>26751.4</v>
      </c>
      <c r="O51" s="2" t="s">
        <v>214</v>
      </c>
      <c r="P51" s="71"/>
    </row>
    <row r="52" spans="1:16" ht="27" customHeight="1">
      <c r="A52" s="278"/>
      <c r="B52" s="278"/>
      <c r="C52" s="289"/>
      <c r="D52" s="92" t="s">
        <v>146</v>
      </c>
      <c r="E52" s="155" t="s">
        <v>198</v>
      </c>
      <c r="F52" s="155" t="s">
        <v>199</v>
      </c>
      <c r="G52" s="155" t="s">
        <v>202</v>
      </c>
      <c r="H52" s="155" t="s">
        <v>196</v>
      </c>
      <c r="I52" s="177">
        <v>20374.05</v>
      </c>
      <c r="J52" s="180">
        <v>17553.42095</v>
      </c>
      <c r="K52" s="170">
        <v>22871.874</v>
      </c>
      <c r="L52" s="171">
        <v>18437.599999999999</v>
      </c>
      <c r="M52" s="171">
        <v>19033.900000000001</v>
      </c>
      <c r="N52" s="180">
        <f>I52+J52+K52+L52+M52</f>
        <v>98270.844949999999</v>
      </c>
    </row>
    <row r="53" spans="1:16" ht="27.75" customHeight="1">
      <c r="A53" s="279"/>
      <c r="B53" s="279"/>
      <c r="C53" s="290"/>
      <c r="D53" s="92" t="s">
        <v>146</v>
      </c>
      <c r="E53" s="154" t="s">
        <v>198</v>
      </c>
      <c r="F53" s="154" t="s">
        <v>199</v>
      </c>
      <c r="G53" s="154" t="s">
        <v>203</v>
      </c>
      <c r="H53" s="154" t="s">
        <v>196</v>
      </c>
      <c r="I53" s="170">
        <v>0</v>
      </c>
      <c r="J53" s="170">
        <v>0</v>
      </c>
      <c r="K53" s="172">
        <v>120.226</v>
      </c>
      <c r="L53" s="171">
        <v>0</v>
      </c>
      <c r="M53" s="171">
        <v>0</v>
      </c>
      <c r="N53" s="172">
        <f>SUM(K53:M53)</f>
        <v>120.226</v>
      </c>
    </row>
    <row r="54" spans="1:16" ht="27.75" customHeight="1">
      <c r="A54" s="116">
        <v>31</v>
      </c>
      <c r="B54" s="116" t="s">
        <v>160</v>
      </c>
      <c r="C54" s="153" t="s">
        <v>279</v>
      </c>
      <c r="D54" s="159" t="s">
        <v>154</v>
      </c>
      <c r="E54" s="161">
        <v>162</v>
      </c>
      <c r="F54" s="161" t="s">
        <v>199</v>
      </c>
      <c r="G54" s="161" t="s">
        <v>280</v>
      </c>
      <c r="H54" s="161" t="s">
        <v>196</v>
      </c>
      <c r="I54" s="170">
        <v>0</v>
      </c>
      <c r="J54" s="180">
        <v>5021.2404699999997</v>
      </c>
      <c r="K54" s="172">
        <v>0</v>
      </c>
      <c r="L54" s="171">
        <v>0</v>
      </c>
      <c r="M54" s="171">
        <v>0</v>
      </c>
      <c r="N54" s="176">
        <f>I54+J54+K54+L54+M54</f>
        <v>5021.2404699999997</v>
      </c>
    </row>
    <row r="55" spans="1:16" ht="27.75" customHeight="1">
      <c r="A55" s="277">
        <v>32</v>
      </c>
      <c r="B55" s="277" t="s">
        <v>210</v>
      </c>
      <c r="C55" s="280" t="s">
        <v>281</v>
      </c>
      <c r="D55" s="159" t="s">
        <v>154</v>
      </c>
      <c r="E55" s="161"/>
      <c r="F55" s="161"/>
      <c r="G55" s="161"/>
      <c r="H55" s="161"/>
      <c r="I55" s="170">
        <f>I56+I57</f>
        <v>19800</v>
      </c>
      <c r="J55" s="170">
        <f>SUM(J56:J57)</f>
        <v>0</v>
      </c>
      <c r="K55" s="172">
        <f>SUM(K56:K57)</f>
        <v>0</v>
      </c>
      <c r="L55" s="171">
        <f>SUM(L56:L57)</f>
        <v>0</v>
      </c>
      <c r="M55" s="171">
        <f>SUM(M56:M57)</f>
        <v>0</v>
      </c>
      <c r="N55" s="172">
        <f>N56+N57</f>
        <v>19800</v>
      </c>
    </row>
    <row r="56" spans="1:16" ht="27.75" customHeight="1">
      <c r="A56" s="278"/>
      <c r="B56" s="278"/>
      <c r="C56" s="281"/>
      <c r="D56" s="110" t="s">
        <v>146</v>
      </c>
      <c r="E56" s="162">
        <v>162</v>
      </c>
      <c r="F56" s="163" t="s">
        <v>199</v>
      </c>
      <c r="G56" s="163" t="s">
        <v>282</v>
      </c>
      <c r="H56" s="162">
        <v>244</v>
      </c>
      <c r="I56" s="168">
        <v>18000</v>
      </c>
      <c r="J56" s="168">
        <v>0</v>
      </c>
      <c r="K56" s="168">
        <v>0</v>
      </c>
      <c r="L56" s="169">
        <v>0</v>
      </c>
      <c r="M56" s="169">
        <v>0</v>
      </c>
      <c r="N56" s="168">
        <f>I56+J56+K56+L56+M56</f>
        <v>18000</v>
      </c>
      <c r="O56" s="2" t="s">
        <v>214</v>
      </c>
    </row>
    <row r="57" spans="1:16" ht="27.75" customHeight="1">
      <c r="A57" s="279"/>
      <c r="B57" s="279"/>
      <c r="C57" s="282"/>
      <c r="D57" s="92" t="s">
        <v>146</v>
      </c>
      <c r="E57" s="157">
        <v>162</v>
      </c>
      <c r="F57" s="161" t="s">
        <v>199</v>
      </c>
      <c r="G57" s="161" t="s">
        <v>283</v>
      </c>
      <c r="H57" s="157">
        <v>244</v>
      </c>
      <c r="I57" s="170">
        <v>1800</v>
      </c>
      <c r="J57" s="170">
        <v>0</v>
      </c>
      <c r="K57" s="172">
        <v>0</v>
      </c>
      <c r="L57" s="171">
        <v>0</v>
      </c>
      <c r="M57" s="171">
        <v>0</v>
      </c>
      <c r="N57" s="172">
        <f>I57+J57+K57+L57+M57</f>
        <v>1800</v>
      </c>
    </row>
    <row r="58" spans="1:16" ht="27.75" customHeight="1">
      <c r="A58" s="277">
        <v>33</v>
      </c>
      <c r="B58" s="269" t="s">
        <v>335</v>
      </c>
      <c r="C58" s="280" t="s">
        <v>284</v>
      </c>
      <c r="D58" s="159" t="s">
        <v>154</v>
      </c>
      <c r="E58" s="157"/>
      <c r="F58" s="161"/>
      <c r="G58" s="161"/>
      <c r="H58" s="157"/>
      <c r="I58" s="170">
        <f t="shared" ref="I58:N58" si="2">I59+I60</f>
        <v>0</v>
      </c>
      <c r="J58" s="177">
        <f t="shared" si="2"/>
        <v>12043.735000000001</v>
      </c>
      <c r="K58" s="172">
        <f t="shared" si="2"/>
        <v>0</v>
      </c>
      <c r="L58" s="171">
        <f t="shared" si="2"/>
        <v>0</v>
      </c>
      <c r="M58" s="171">
        <f t="shared" si="2"/>
        <v>0</v>
      </c>
      <c r="N58" s="175">
        <f t="shared" si="2"/>
        <v>12043.735000000001</v>
      </c>
      <c r="O58" s="2" t="s">
        <v>214</v>
      </c>
    </row>
    <row r="59" spans="1:16" ht="27.75" customHeight="1">
      <c r="A59" s="278"/>
      <c r="B59" s="269"/>
      <c r="C59" s="281"/>
      <c r="D59" s="110" t="s">
        <v>146</v>
      </c>
      <c r="E59" s="162">
        <v>162</v>
      </c>
      <c r="F59" s="163" t="s">
        <v>199</v>
      </c>
      <c r="G59" s="163" t="s">
        <v>285</v>
      </c>
      <c r="H59" s="162">
        <v>244</v>
      </c>
      <c r="I59" s="168">
        <v>0</v>
      </c>
      <c r="J59" s="168">
        <v>10948.85</v>
      </c>
      <c r="K59" s="168">
        <v>0</v>
      </c>
      <c r="L59" s="169">
        <v>0</v>
      </c>
      <c r="M59" s="169">
        <v>0</v>
      </c>
      <c r="N59" s="168">
        <f>I59+J59+K59+L59+M59</f>
        <v>10948.85</v>
      </c>
    </row>
    <row r="60" spans="1:16" ht="27.75" customHeight="1">
      <c r="A60" s="279"/>
      <c r="B60" s="269"/>
      <c r="C60" s="282"/>
      <c r="D60" s="92" t="s">
        <v>146</v>
      </c>
      <c r="E60" s="164">
        <v>162</v>
      </c>
      <c r="F60" s="165" t="s">
        <v>199</v>
      </c>
      <c r="G60" s="165" t="s">
        <v>283</v>
      </c>
      <c r="H60" s="164">
        <v>244</v>
      </c>
      <c r="I60" s="170">
        <v>0</v>
      </c>
      <c r="J60" s="177">
        <v>1094.885</v>
      </c>
      <c r="K60" s="170">
        <v>0</v>
      </c>
      <c r="L60" s="171">
        <v>0</v>
      </c>
      <c r="M60" s="171">
        <v>0</v>
      </c>
      <c r="N60" s="175">
        <f>I60+J60+K60+L60+M60</f>
        <v>1094.885</v>
      </c>
      <c r="P60" s="146"/>
    </row>
    <row r="61" spans="1:16" ht="68.25" customHeight="1">
      <c r="A61" s="117">
        <v>34</v>
      </c>
      <c r="B61" s="115" t="s">
        <v>336</v>
      </c>
      <c r="C61" s="157" t="s">
        <v>287</v>
      </c>
      <c r="D61" s="166" t="s">
        <v>154</v>
      </c>
      <c r="E61" s="162">
        <v>162</v>
      </c>
      <c r="F61" s="163" t="s">
        <v>199</v>
      </c>
      <c r="G61" s="163" t="s">
        <v>282</v>
      </c>
      <c r="H61" s="162">
        <v>244</v>
      </c>
      <c r="I61" s="178">
        <v>10000</v>
      </c>
      <c r="J61" s="178">
        <v>0</v>
      </c>
      <c r="K61" s="168">
        <v>0</v>
      </c>
      <c r="L61" s="169">
        <v>0</v>
      </c>
      <c r="M61" s="169">
        <v>0</v>
      </c>
      <c r="N61" s="168">
        <f>SUM(I61:J61)</f>
        <v>10000</v>
      </c>
      <c r="O61" s="2" t="s">
        <v>214</v>
      </c>
      <c r="P61" s="146"/>
    </row>
    <row r="62" spans="1:16" ht="68.25" customHeight="1">
      <c r="A62" s="117">
        <v>35</v>
      </c>
      <c r="B62" s="115" t="s">
        <v>337</v>
      </c>
      <c r="C62" s="157" t="s">
        <v>288</v>
      </c>
      <c r="D62" s="159" t="s">
        <v>154</v>
      </c>
      <c r="E62" s="157">
        <v>162</v>
      </c>
      <c r="F62" s="161" t="s">
        <v>199</v>
      </c>
      <c r="G62" s="161" t="s">
        <v>290</v>
      </c>
      <c r="H62" s="157">
        <v>244</v>
      </c>
      <c r="I62" s="180">
        <v>1086.13276</v>
      </c>
      <c r="J62" s="170">
        <v>0</v>
      </c>
      <c r="K62" s="170">
        <v>0</v>
      </c>
      <c r="L62" s="171">
        <v>0</v>
      </c>
      <c r="M62" s="171">
        <v>0</v>
      </c>
      <c r="N62" s="176">
        <f>SUM(I62:M62)</f>
        <v>1086.13276</v>
      </c>
    </row>
    <row r="63" spans="1:16" ht="27.75" customHeight="1">
      <c r="A63" s="115">
        <v>36</v>
      </c>
      <c r="B63" s="115" t="s">
        <v>338</v>
      </c>
      <c r="C63" s="157" t="s">
        <v>268</v>
      </c>
      <c r="D63" s="159" t="s">
        <v>154</v>
      </c>
      <c r="E63" s="157">
        <v>162</v>
      </c>
      <c r="F63" s="161" t="s">
        <v>199</v>
      </c>
      <c r="G63" s="161" t="s">
        <v>290</v>
      </c>
      <c r="H63" s="157">
        <v>852</v>
      </c>
      <c r="I63" s="179">
        <v>23.861000000000001</v>
      </c>
      <c r="J63" s="170">
        <v>0</v>
      </c>
      <c r="K63" s="170">
        <v>0</v>
      </c>
      <c r="L63" s="171">
        <v>0</v>
      </c>
      <c r="M63" s="171">
        <v>0</v>
      </c>
      <c r="N63" s="175">
        <f>SUM(I63:M63)</f>
        <v>23.861000000000001</v>
      </c>
    </row>
    <row r="64" spans="1:16" ht="84" customHeight="1">
      <c r="A64" s="115">
        <v>37</v>
      </c>
      <c r="B64" s="115" t="s">
        <v>339</v>
      </c>
      <c r="C64" s="157" t="s">
        <v>289</v>
      </c>
      <c r="D64" s="159" t="s">
        <v>154</v>
      </c>
      <c r="E64" s="157">
        <v>162</v>
      </c>
      <c r="F64" s="161" t="s">
        <v>199</v>
      </c>
      <c r="G64" s="161" t="s">
        <v>290</v>
      </c>
      <c r="H64" s="157">
        <v>244</v>
      </c>
      <c r="I64" s="170">
        <v>0</v>
      </c>
      <c r="J64" s="170">
        <v>400</v>
      </c>
      <c r="K64" s="170">
        <v>0</v>
      </c>
      <c r="L64" s="171">
        <v>0</v>
      </c>
      <c r="M64" s="171">
        <v>0</v>
      </c>
      <c r="N64" s="172">
        <f>SUM(I64:M64)</f>
        <v>400</v>
      </c>
    </row>
    <row r="65" spans="1:16" ht="69" customHeight="1">
      <c r="A65" s="115">
        <v>38</v>
      </c>
      <c r="B65" s="115" t="s">
        <v>340</v>
      </c>
      <c r="C65" s="158" t="s">
        <v>286</v>
      </c>
      <c r="D65" s="159" t="s">
        <v>154</v>
      </c>
      <c r="E65" s="157">
        <v>162</v>
      </c>
      <c r="F65" s="161" t="s">
        <v>199</v>
      </c>
      <c r="G65" s="161" t="s">
        <v>290</v>
      </c>
      <c r="H65" s="157">
        <v>244</v>
      </c>
      <c r="I65" s="170">
        <v>0</v>
      </c>
      <c r="J65" s="170">
        <v>542.11</v>
      </c>
      <c r="K65" s="170">
        <v>0</v>
      </c>
      <c r="L65" s="171">
        <v>0</v>
      </c>
      <c r="M65" s="171">
        <v>0</v>
      </c>
      <c r="N65" s="172">
        <f>SUM(I65:M65)</f>
        <v>542.11</v>
      </c>
    </row>
    <row r="66" spans="1:16" ht="24.75" customHeight="1">
      <c r="A66" s="277">
        <v>39</v>
      </c>
      <c r="B66" s="277" t="s">
        <v>341</v>
      </c>
      <c r="C66" s="280" t="s">
        <v>191</v>
      </c>
      <c r="D66" s="159" t="s">
        <v>154</v>
      </c>
      <c r="E66" s="154"/>
      <c r="F66" s="154"/>
      <c r="G66" s="154"/>
      <c r="H66" s="154"/>
      <c r="I66" s="170">
        <f>I67+I68</f>
        <v>0</v>
      </c>
      <c r="J66" s="170">
        <f>J67+J68</f>
        <v>0</v>
      </c>
      <c r="K66" s="173">
        <f>SUM(K67:K68)</f>
        <v>12568</v>
      </c>
      <c r="L66" s="174">
        <f>SUM(L67:L68)</f>
        <v>0</v>
      </c>
      <c r="M66" s="174">
        <f>SUM(M67:M68)</f>
        <v>0</v>
      </c>
      <c r="N66" s="173">
        <f>SUM(N67:N68)</f>
        <v>12568</v>
      </c>
    </row>
    <row r="67" spans="1:16" ht="26.25" customHeight="1">
      <c r="A67" s="278"/>
      <c r="B67" s="278"/>
      <c r="C67" s="281"/>
      <c r="D67" s="110" t="s">
        <v>146</v>
      </c>
      <c r="E67" s="156" t="s">
        <v>198</v>
      </c>
      <c r="F67" s="156" t="s">
        <v>199</v>
      </c>
      <c r="G67" s="156" t="s">
        <v>204</v>
      </c>
      <c r="H67" s="156" t="s">
        <v>196</v>
      </c>
      <c r="I67" s="168">
        <v>0</v>
      </c>
      <c r="J67" s="168">
        <v>0</v>
      </c>
      <c r="K67" s="168">
        <v>12568</v>
      </c>
      <c r="L67" s="169">
        <v>0</v>
      </c>
      <c r="M67" s="169">
        <v>0</v>
      </c>
      <c r="N67" s="168">
        <f>SUM(K67:M67)</f>
        <v>12568</v>
      </c>
      <c r="O67" s="2" t="s">
        <v>214</v>
      </c>
    </row>
    <row r="68" spans="1:16" ht="22.5" customHeight="1">
      <c r="A68" s="279"/>
      <c r="B68" s="279"/>
      <c r="C68" s="282"/>
      <c r="D68" s="92" t="s">
        <v>146</v>
      </c>
      <c r="E68" s="154" t="s">
        <v>198</v>
      </c>
      <c r="F68" s="154" t="s">
        <v>199</v>
      </c>
      <c r="G68" s="154" t="s">
        <v>205</v>
      </c>
      <c r="H68" s="154" t="s">
        <v>196</v>
      </c>
      <c r="I68" s="170">
        <v>0</v>
      </c>
      <c r="J68" s="170">
        <v>0</v>
      </c>
      <c r="K68" s="172">
        <v>0</v>
      </c>
      <c r="L68" s="172">
        <v>0</v>
      </c>
      <c r="M68" s="172">
        <v>0</v>
      </c>
      <c r="N68" s="172">
        <f>SUM(K68:M68)</f>
        <v>0</v>
      </c>
    </row>
    <row r="69" spans="1:16" ht="26.25" customHeight="1">
      <c r="A69" s="277">
        <v>40</v>
      </c>
      <c r="B69" s="277" t="s">
        <v>342</v>
      </c>
      <c r="C69" s="280" t="s">
        <v>211</v>
      </c>
      <c r="D69" s="159" t="s">
        <v>154</v>
      </c>
      <c r="E69" s="154"/>
      <c r="F69" s="154"/>
      <c r="G69" s="154"/>
      <c r="H69" s="154"/>
      <c r="I69" s="170">
        <f>I70+I71</f>
        <v>0</v>
      </c>
      <c r="J69" s="170">
        <f>J70+J71</f>
        <v>0</v>
      </c>
      <c r="K69" s="173">
        <f>SUM(K70:K71)</f>
        <v>3546</v>
      </c>
      <c r="L69" s="174">
        <f>SUM(L70:L71)</f>
        <v>0</v>
      </c>
      <c r="M69" s="174">
        <f>SUM(M70:M71)</f>
        <v>0</v>
      </c>
      <c r="N69" s="173">
        <f>SUM(N70:N71)</f>
        <v>3546</v>
      </c>
    </row>
    <row r="70" spans="1:16" ht="28.5" customHeight="1">
      <c r="A70" s="278"/>
      <c r="B70" s="278"/>
      <c r="C70" s="281"/>
      <c r="D70" s="110" t="s">
        <v>146</v>
      </c>
      <c r="E70" s="156" t="s">
        <v>198</v>
      </c>
      <c r="F70" s="156" t="s">
        <v>199</v>
      </c>
      <c r="G70" s="156" t="s">
        <v>212</v>
      </c>
      <c r="H70" s="156" t="s">
        <v>196</v>
      </c>
      <c r="I70" s="168">
        <v>0</v>
      </c>
      <c r="J70" s="168">
        <v>0</v>
      </c>
      <c r="K70" s="168">
        <v>3546</v>
      </c>
      <c r="L70" s="169">
        <v>0</v>
      </c>
      <c r="M70" s="169">
        <v>0</v>
      </c>
      <c r="N70" s="168">
        <f>SUM(K70:M70)</f>
        <v>3546</v>
      </c>
      <c r="O70" s="2" t="s">
        <v>214</v>
      </c>
    </row>
    <row r="71" spans="1:16" ht="25.5" customHeight="1">
      <c r="A71" s="279"/>
      <c r="B71" s="279"/>
      <c r="C71" s="282"/>
      <c r="D71" s="92" t="s">
        <v>146</v>
      </c>
      <c r="E71" s="154" t="s">
        <v>198</v>
      </c>
      <c r="F71" s="154" t="s">
        <v>199</v>
      </c>
      <c r="G71" s="154" t="s">
        <v>213</v>
      </c>
      <c r="H71" s="154" t="s">
        <v>196</v>
      </c>
      <c r="I71" s="170">
        <v>0</v>
      </c>
      <c r="J71" s="170">
        <v>0</v>
      </c>
      <c r="K71" s="172">
        <v>0</v>
      </c>
      <c r="L71" s="172">
        <v>0</v>
      </c>
      <c r="M71" s="172">
        <v>0</v>
      </c>
      <c r="N71" s="172">
        <f>SUM(K71:M71)</f>
        <v>0</v>
      </c>
    </row>
    <row r="72" spans="1:16" ht="22.5" customHeight="1">
      <c r="A72" s="285">
        <v>41</v>
      </c>
      <c r="B72" s="287" t="s">
        <v>158</v>
      </c>
      <c r="C72" s="287" t="s">
        <v>245</v>
      </c>
      <c r="D72" s="68" t="s">
        <v>63</v>
      </c>
      <c r="E72" s="103"/>
      <c r="F72" s="103"/>
      <c r="G72" s="103"/>
      <c r="H72" s="103"/>
      <c r="I72" s="190">
        <f>I74</f>
        <v>7587.0706100000007</v>
      </c>
      <c r="J72" s="190">
        <f>J74</f>
        <v>8830.837309999999</v>
      </c>
      <c r="K72" s="112">
        <f>SUM(K74)</f>
        <v>9613</v>
      </c>
      <c r="L72" s="112">
        <f>SUM(L74)</f>
        <v>9613</v>
      </c>
      <c r="M72" s="112">
        <f>SUM(M74)</f>
        <v>9613</v>
      </c>
      <c r="N72" s="190">
        <f>SUM(I72:M72)</f>
        <v>45256.907919999998</v>
      </c>
      <c r="O72" s="186"/>
    </row>
    <row r="73" spans="1:16" ht="41.25" customHeight="1">
      <c r="A73" s="286"/>
      <c r="B73" s="284"/>
      <c r="C73" s="284"/>
      <c r="D73" s="74" t="s">
        <v>343</v>
      </c>
      <c r="E73" s="109"/>
      <c r="F73" s="109"/>
      <c r="G73" s="109"/>
      <c r="H73" s="109"/>
      <c r="I73" s="191">
        <f t="shared" ref="I73:N73" si="3">I72</f>
        <v>7587.0706100000007</v>
      </c>
      <c r="J73" s="191">
        <f t="shared" si="3"/>
        <v>8830.837309999999</v>
      </c>
      <c r="K73" s="183">
        <f t="shared" si="3"/>
        <v>9613</v>
      </c>
      <c r="L73" s="183">
        <f t="shared" si="3"/>
        <v>9613</v>
      </c>
      <c r="M73" s="183">
        <f t="shared" si="3"/>
        <v>9613</v>
      </c>
      <c r="N73" s="191">
        <f t="shared" si="3"/>
        <v>45256.907919999998</v>
      </c>
    </row>
    <row r="74" spans="1:16" ht="93.75" customHeight="1">
      <c r="A74" s="86">
        <v>42</v>
      </c>
      <c r="B74" s="66" t="s">
        <v>161</v>
      </c>
      <c r="C74" s="66" t="s">
        <v>293</v>
      </c>
      <c r="D74" s="89" t="s">
        <v>154</v>
      </c>
      <c r="E74" s="108" t="s">
        <v>198</v>
      </c>
      <c r="F74" s="108" t="s">
        <v>207</v>
      </c>
      <c r="G74" s="108" t="s">
        <v>208</v>
      </c>
      <c r="H74" s="108" t="s">
        <v>209</v>
      </c>
      <c r="I74" s="185">
        <f>SUM(I75:I76)</f>
        <v>7587.0706100000007</v>
      </c>
      <c r="J74" s="185">
        <f>SUM(J75:J76)</f>
        <v>8830.837309999999</v>
      </c>
      <c r="K74" s="184">
        <f>SUM(K75:K76)</f>
        <v>9613</v>
      </c>
      <c r="L74" s="131">
        <f>SUM(L75:L76)</f>
        <v>9613</v>
      </c>
      <c r="M74" s="131">
        <f>SUM(M75:M76)</f>
        <v>9613</v>
      </c>
      <c r="N74" s="192">
        <f>SUM(I74:M74)</f>
        <v>45256.907919999998</v>
      </c>
      <c r="O74" s="73"/>
    </row>
    <row r="75" spans="1:16" ht="93.75" customHeight="1">
      <c r="A75" s="86">
        <v>43</v>
      </c>
      <c r="B75" s="66" t="s">
        <v>294</v>
      </c>
      <c r="C75" s="66" t="s">
        <v>145</v>
      </c>
      <c r="D75" s="89" t="s">
        <v>154</v>
      </c>
      <c r="E75" s="108" t="s">
        <v>198</v>
      </c>
      <c r="F75" s="108" t="s">
        <v>207</v>
      </c>
      <c r="G75" s="108" t="s">
        <v>208</v>
      </c>
      <c r="H75" s="108" t="s">
        <v>209</v>
      </c>
      <c r="I75" s="185">
        <v>5721.8657000000003</v>
      </c>
      <c r="J75" s="185">
        <v>5779.4638699999996</v>
      </c>
      <c r="K75" s="187">
        <v>8525.4138600000006</v>
      </c>
      <c r="L75" s="131">
        <v>9613</v>
      </c>
      <c r="M75" s="131">
        <v>9613</v>
      </c>
      <c r="N75" s="192">
        <f>SUM(I75:M75)</f>
        <v>39252.743430000002</v>
      </c>
      <c r="P75" s="186"/>
    </row>
    <row r="76" spans="1:16" ht="56.25" customHeight="1">
      <c r="A76" s="115">
        <v>44</v>
      </c>
      <c r="B76" s="66" t="s">
        <v>295</v>
      </c>
      <c r="C76" s="66" t="s">
        <v>296</v>
      </c>
      <c r="D76" s="114" t="s">
        <v>154</v>
      </c>
      <c r="E76" s="188">
        <v>162</v>
      </c>
      <c r="F76" s="189" t="s">
        <v>207</v>
      </c>
      <c r="G76" s="189" t="s">
        <v>292</v>
      </c>
      <c r="H76" s="188">
        <v>810</v>
      </c>
      <c r="I76" s="185">
        <v>1865.2049099999999</v>
      </c>
      <c r="J76" s="185">
        <v>3051.3734399999998</v>
      </c>
      <c r="K76" s="187">
        <v>1087.5861399999999</v>
      </c>
      <c r="L76" s="131">
        <v>0</v>
      </c>
      <c r="M76" s="131">
        <v>0</v>
      </c>
      <c r="N76" s="192">
        <f>SUM(I76:M76)</f>
        <v>6004.1644899999992</v>
      </c>
    </row>
    <row r="77" spans="1:16">
      <c r="A77" s="3"/>
      <c r="I77" s="139"/>
      <c r="J77" s="139"/>
    </row>
    <row r="78" spans="1:16" ht="16.5" customHeight="1">
      <c r="A78" s="293" t="s">
        <v>66</v>
      </c>
      <c r="B78" s="293"/>
      <c r="C78" s="293"/>
      <c r="D78" s="293"/>
      <c r="E78" s="293"/>
      <c r="F78" s="293"/>
      <c r="G78" s="293"/>
      <c r="H78" s="293"/>
      <c r="I78" s="293"/>
      <c r="J78" s="293"/>
      <c r="K78" s="293"/>
      <c r="L78" s="293"/>
      <c r="M78" s="293"/>
      <c r="N78" s="293"/>
    </row>
    <row r="79" spans="1:16" ht="32.25" customHeight="1">
      <c r="A79" s="293" t="s">
        <v>64</v>
      </c>
      <c r="B79" s="293"/>
      <c r="C79" s="293"/>
      <c r="D79" s="293"/>
      <c r="E79" s="293"/>
      <c r="F79" s="293"/>
      <c r="G79" s="293"/>
      <c r="H79" s="293"/>
      <c r="I79" s="293"/>
      <c r="J79" s="293"/>
      <c r="K79" s="293"/>
      <c r="L79" s="293"/>
      <c r="M79" s="293"/>
      <c r="N79" s="293"/>
    </row>
    <row r="80" spans="1:16" ht="18.75">
      <c r="A80" s="294" t="s">
        <v>65</v>
      </c>
      <c r="B80" s="294"/>
      <c r="C80" s="294"/>
      <c r="D80" s="294"/>
      <c r="E80" s="294"/>
      <c r="F80" s="294"/>
      <c r="G80" s="294"/>
      <c r="H80" s="294"/>
      <c r="I80" s="294"/>
      <c r="J80" s="294"/>
      <c r="K80" s="294"/>
      <c r="L80" s="294"/>
      <c r="M80" s="294"/>
      <c r="N80" s="294"/>
    </row>
    <row r="81" spans="1:14">
      <c r="A81" s="21"/>
      <c r="B81"/>
      <c r="C81"/>
      <c r="D81"/>
      <c r="E81"/>
      <c r="F81"/>
      <c r="G81"/>
      <c r="H81"/>
      <c r="I81" s="100"/>
      <c r="J81" s="100"/>
      <c r="K81"/>
      <c r="L81"/>
      <c r="M81"/>
      <c r="N81"/>
    </row>
    <row r="82" spans="1:14">
      <c r="A82" s="21"/>
      <c r="B82"/>
      <c r="C82"/>
      <c r="D82"/>
      <c r="E82"/>
      <c r="F82"/>
      <c r="G82"/>
      <c r="H82"/>
      <c r="I82" s="100"/>
      <c r="J82" s="100"/>
      <c r="K82"/>
      <c r="L82"/>
      <c r="M82"/>
      <c r="N82"/>
    </row>
    <row r="83" spans="1:14">
      <c r="A83" s="21"/>
      <c r="B83"/>
      <c r="C83"/>
      <c r="D83"/>
      <c r="E83"/>
      <c r="F83"/>
      <c r="G83"/>
      <c r="H83"/>
      <c r="I83" s="100"/>
      <c r="J83" s="100"/>
      <c r="K83"/>
      <c r="L83"/>
      <c r="M83"/>
      <c r="N83"/>
    </row>
  </sheetData>
  <mergeCells count="60">
    <mergeCell ref="A7:H7"/>
    <mergeCell ref="A13:A15"/>
    <mergeCell ref="B13:B15"/>
    <mergeCell ref="C13:C15"/>
    <mergeCell ref="E13:E14"/>
    <mergeCell ref="A8:N8"/>
    <mergeCell ref="B9:B11"/>
    <mergeCell ref="C9:C11"/>
    <mergeCell ref="D9:D11"/>
    <mergeCell ref="E9:H10"/>
    <mergeCell ref="I9:N10"/>
    <mergeCell ref="I13:I14"/>
    <mergeCell ref="J13:J14"/>
    <mergeCell ref="A78:N78"/>
    <mergeCell ref="A79:N79"/>
    <mergeCell ref="A80:N80"/>
    <mergeCell ref="A9:A11"/>
    <mergeCell ref="A16:A17"/>
    <mergeCell ref="B16:B17"/>
    <mergeCell ref="C16:C17"/>
    <mergeCell ref="G13:G14"/>
    <mergeCell ref="H13:H14"/>
    <mergeCell ref="K13:K14"/>
    <mergeCell ref="L13:L14"/>
    <mergeCell ref="M13:M14"/>
    <mergeCell ref="N13:N14"/>
    <mergeCell ref="F13:F14"/>
    <mergeCell ref="B48:B49"/>
    <mergeCell ref="A48:A49"/>
    <mergeCell ref="A1:N1"/>
    <mergeCell ref="A2:N2"/>
    <mergeCell ref="A3:N3"/>
    <mergeCell ref="A5:N5"/>
    <mergeCell ref="A6:N6"/>
    <mergeCell ref="A72:A73"/>
    <mergeCell ref="B72:B73"/>
    <mergeCell ref="C72:C73"/>
    <mergeCell ref="A23:A25"/>
    <mergeCell ref="B23:B25"/>
    <mergeCell ref="C23:C25"/>
    <mergeCell ref="A50:A53"/>
    <mergeCell ref="B50:B53"/>
    <mergeCell ref="C50:C53"/>
    <mergeCell ref="A69:A71"/>
    <mergeCell ref="B69:B71"/>
    <mergeCell ref="C69:C71"/>
    <mergeCell ref="C66:C68"/>
    <mergeCell ref="B66:B68"/>
    <mergeCell ref="A66:A68"/>
    <mergeCell ref="O13:O14"/>
    <mergeCell ref="A55:A57"/>
    <mergeCell ref="B55:B57"/>
    <mergeCell ref="C55:C57"/>
    <mergeCell ref="A58:A60"/>
    <mergeCell ref="B58:B60"/>
    <mergeCell ref="C58:C60"/>
    <mergeCell ref="C48:C49"/>
    <mergeCell ref="B18:B20"/>
    <mergeCell ref="A18:A20"/>
    <mergeCell ref="C18:C20"/>
  </mergeCells>
  <printOptions horizontalCentered="1" verticalCentered="1"/>
  <pageMargins left="0.19685039370078741" right="0.19685039370078741" top="0.35433070866141736" bottom="0.19685039370078741" header="0" footer="0"/>
  <pageSetup paperSize="9" scale="74" orientation="landscape" verticalDpi="0" r:id="rId1"/>
  <rowBreaks count="2" manualBreakCount="2">
    <brk id="39" min="1" max="13" man="1"/>
    <brk id="65" min="1" max="1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18"/>
  <sheetViews>
    <sheetView view="pageBreakPreview" zoomScale="120" zoomScaleSheetLayoutView="120" workbookViewId="0">
      <selection activeCell="A18" sqref="A18:G18"/>
    </sheetView>
  </sheetViews>
  <sheetFormatPr defaultColWidth="13.85546875" defaultRowHeight="15.75"/>
  <cols>
    <col min="1" max="1" width="4.85546875" style="2" customWidth="1"/>
    <col min="2" max="2" width="42.7109375" style="2" customWidth="1"/>
    <col min="3" max="3" width="8.140625" style="2" customWidth="1"/>
    <col min="4" max="4" width="15.140625" style="2" customWidth="1"/>
    <col min="5" max="5" width="14.140625" style="2" customWidth="1"/>
    <col min="6" max="6" width="13.85546875" style="2"/>
    <col min="7" max="7" width="20.140625" style="2" customWidth="1"/>
    <col min="8" max="16384" width="13.85546875" style="2"/>
  </cols>
  <sheetData>
    <row r="1" spans="1:7">
      <c r="A1" s="291" t="s">
        <v>68</v>
      </c>
      <c r="B1" s="291"/>
      <c r="C1" s="291"/>
      <c r="D1" s="291"/>
      <c r="E1" s="291"/>
      <c r="F1" s="291"/>
      <c r="G1" s="291"/>
    </row>
    <row r="2" spans="1:7">
      <c r="A2" s="291" t="s">
        <v>138</v>
      </c>
      <c r="B2" s="291"/>
      <c r="C2" s="291"/>
      <c r="D2" s="291"/>
      <c r="E2" s="291"/>
      <c r="F2" s="291"/>
      <c r="G2" s="291"/>
    </row>
    <row r="3" spans="1:7">
      <c r="A3" s="291" t="s">
        <v>216</v>
      </c>
      <c r="B3" s="291"/>
      <c r="C3" s="291"/>
      <c r="D3" s="291"/>
      <c r="E3" s="291"/>
      <c r="F3" s="291"/>
      <c r="G3" s="291"/>
    </row>
    <row r="4" spans="1:7">
      <c r="A4" s="1"/>
    </row>
    <row r="5" spans="1:7">
      <c r="A5" s="1"/>
    </row>
    <row r="6" spans="1:7">
      <c r="A6" s="323" t="s">
        <v>17</v>
      </c>
      <c r="B6" s="323"/>
      <c r="C6" s="323"/>
      <c r="D6" s="323"/>
      <c r="E6" s="323"/>
      <c r="F6" s="323"/>
      <c r="G6" s="323"/>
    </row>
    <row r="7" spans="1:7">
      <c r="A7" s="323" t="s">
        <v>215</v>
      </c>
      <c r="B7" s="323"/>
      <c r="C7" s="323"/>
      <c r="D7" s="323"/>
      <c r="E7" s="323"/>
      <c r="F7" s="323"/>
      <c r="G7" s="323"/>
    </row>
    <row r="8" spans="1:7">
      <c r="A8" s="323" t="s">
        <v>70</v>
      </c>
      <c r="B8" s="323"/>
      <c r="C8" s="323"/>
      <c r="D8" s="323"/>
      <c r="E8" s="323"/>
      <c r="F8" s="323"/>
      <c r="G8" s="323"/>
    </row>
    <row r="9" spans="1:7">
      <c r="A9" s="22"/>
    </row>
    <row r="10" spans="1:7">
      <c r="A10" s="325" t="s">
        <v>42</v>
      </c>
      <c r="B10" s="325"/>
      <c r="C10" s="325"/>
      <c r="D10" s="325"/>
      <c r="E10" s="325"/>
      <c r="F10" s="325"/>
      <c r="G10" s="325"/>
    </row>
    <row r="11" spans="1:7" ht="17.25" customHeight="1">
      <c r="A11" s="326" t="s">
        <v>3</v>
      </c>
      <c r="B11" s="326" t="s">
        <v>71</v>
      </c>
      <c r="C11" s="326" t="s">
        <v>78</v>
      </c>
      <c r="D11" s="326"/>
      <c r="E11" s="326"/>
      <c r="F11" s="326"/>
      <c r="G11" s="326"/>
    </row>
    <row r="12" spans="1:7" ht="15.75" customHeight="1">
      <c r="A12" s="326"/>
      <c r="B12" s="326"/>
      <c r="C12" s="326" t="s">
        <v>63</v>
      </c>
      <c r="D12" s="326" t="s">
        <v>62</v>
      </c>
      <c r="E12" s="326"/>
      <c r="F12" s="326"/>
      <c r="G12" s="326"/>
    </row>
    <row r="13" spans="1:7" ht="31.5">
      <c r="A13" s="326"/>
      <c r="B13" s="326"/>
      <c r="C13" s="326"/>
      <c r="D13" s="24" t="s">
        <v>72</v>
      </c>
      <c r="E13" s="24" t="s">
        <v>73</v>
      </c>
      <c r="F13" s="24" t="s">
        <v>74</v>
      </c>
      <c r="G13" s="24" t="s">
        <v>75</v>
      </c>
    </row>
    <row r="14" spans="1:7">
      <c r="A14" s="15">
        <v>1</v>
      </c>
      <c r="B14" s="15">
        <v>2</v>
      </c>
      <c r="C14" s="15">
        <v>3</v>
      </c>
      <c r="D14" s="15">
        <v>4</v>
      </c>
      <c r="E14" s="15">
        <v>5</v>
      </c>
      <c r="F14" s="15">
        <v>6</v>
      </c>
      <c r="G14" s="15">
        <v>7</v>
      </c>
    </row>
    <row r="15" spans="1:7">
      <c r="A15" s="16">
        <v>1</v>
      </c>
      <c r="B15" s="13" t="s">
        <v>76</v>
      </c>
      <c r="C15" s="70">
        <v>0</v>
      </c>
      <c r="D15" s="70">
        <v>0</v>
      </c>
      <c r="E15" s="70">
        <v>0</v>
      </c>
      <c r="F15" s="70">
        <v>0</v>
      </c>
      <c r="G15" s="70">
        <v>0</v>
      </c>
    </row>
    <row r="16" spans="1:7">
      <c r="A16" s="16">
        <v>2</v>
      </c>
      <c r="B16" s="13" t="s">
        <v>146</v>
      </c>
      <c r="C16" s="70">
        <v>0</v>
      </c>
      <c r="D16" s="70">
        <v>0</v>
      </c>
      <c r="E16" s="70">
        <v>0</v>
      </c>
      <c r="F16" s="70">
        <v>0</v>
      </c>
      <c r="G16" s="70">
        <v>0</v>
      </c>
    </row>
    <row r="17" spans="1:7">
      <c r="A17" s="18"/>
      <c r="B17" s="20"/>
      <c r="C17" s="19"/>
      <c r="D17" s="19"/>
      <c r="E17" s="19"/>
      <c r="F17" s="19"/>
      <c r="G17" s="19"/>
    </row>
    <row r="18" spans="1:7" ht="30.75" customHeight="1">
      <c r="A18" s="324" t="s">
        <v>235</v>
      </c>
      <c r="B18" s="324"/>
      <c r="C18" s="324"/>
      <c r="D18" s="324"/>
      <c r="E18" s="324"/>
      <c r="F18" s="324"/>
      <c r="G18" s="324"/>
    </row>
  </sheetData>
  <mergeCells count="13">
    <mergeCell ref="A18:G18"/>
    <mergeCell ref="A10:G10"/>
    <mergeCell ref="A11:A13"/>
    <mergeCell ref="B11:B13"/>
    <mergeCell ref="C11:G11"/>
    <mergeCell ref="C12:C13"/>
    <mergeCell ref="D12:G12"/>
    <mergeCell ref="A8:G8"/>
    <mergeCell ref="A1:G1"/>
    <mergeCell ref="A2:G2"/>
    <mergeCell ref="A3:G3"/>
    <mergeCell ref="A6:G6"/>
    <mergeCell ref="A7:G7"/>
  </mergeCells>
  <pageMargins left="0.31496062992125984" right="0.31496062992125984" top="0.74803149606299213" bottom="0.74803149606299213" header="0" footer="0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L17"/>
  <sheetViews>
    <sheetView view="pageBreakPreview" zoomScale="120" zoomScaleSheetLayoutView="120" workbookViewId="0">
      <selection activeCell="C18" sqref="C18"/>
    </sheetView>
  </sheetViews>
  <sheetFormatPr defaultColWidth="13.85546875" defaultRowHeight="15.75"/>
  <cols>
    <col min="1" max="1" width="4.85546875" style="2" customWidth="1"/>
    <col min="2" max="2" width="27.42578125" style="2" customWidth="1"/>
    <col min="3" max="3" width="8.140625" style="2" customWidth="1"/>
    <col min="4" max="4" width="9" style="2" customWidth="1"/>
    <col min="5" max="5" width="10.5703125" style="2" customWidth="1"/>
    <col min="6" max="6" width="13.85546875" style="2"/>
    <col min="7" max="7" width="12" style="2" customWidth="1"/>
    <col min="8" max="8" width="7.28515625" style="2" customWidth="1"/>
    <col min="9" max="9" width="8.7109375" style="2" customWidth="1"/>
    <col min="10" max="10" width="9.140625" style="2" customWidth="1"/>
    <col min="11" max="11" width="14.5703125" style="2" customWidth="1"/>
    <col min="12" max="12" width="12.42578125" style="2" customWidth="1"/>
    <col min="13" max="16384" width="13.85546875" style="2"/>
  </cols>
  <sheetData>
    <row r="1" spans="1:12">
      <c r="A1" s="291" t="s">
        <v>77</v>
      </c>
      <c r="B1" s="291"/>
      <c r="C1" s="291"/>
      <c r="D1" s="291"/>
      <c r="E1" s="291"/>
      <c r="F1" s="291"/>
      <c r="G1" s="291"/>
      <c r="H1" s="291"/>
      <c r="I1" s="291"/>
      <c r="J1" s="291"/>
      <c r="K1" s="291"/>
      <c r="L1" s="291"/>
    </row>
    <row r="2" spans="1:12">
      <c r="A2" s="291" t="s">
        <v>138</v>
      </c>
      <c r="B2" s="291"/>
      <c r="C2" s="291"/>
      <c r="D2" s="291"/>
      <c r="E2" s="291"/>
      <c r="F2" s="291"/>
      <c r="G2" s="291"/>
      <c r="H2" s="291"/>
      <c r="I2" s="291"/>
      <c r="J2" s="291"/>
      <c r="K2" s="291"/>
      <c r="L2" s="291"/>
    </row>
    <row r="3" spans="1:12">
      <c r="A3" s="291" t="s">
        <v>216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</row>
    <row r="4" spans="1:12">
      <c r="A4" s="1"/>
    </row>
    <row r="5" spans="1:12">
      <c r="A5" s="323" t="s">
        <v>17</v>
      </c>
      <c r="B5" s="323"/>
      <c r="C5" s="323"/>
      <c r="D5" s="323"/>
      <c r="E5" s="323"/>
      <c r="F5" s="323"/>
      <c r="G5" s="323"/>
      <c r="H5" s="323"/>
      <c r="I5" s="323"/>
      <c r="J5" s="323"/>
      <c r="K5" s="323"/>
      <c r="L5" s="323"/>
    </row>
    <row r="6" spans="1:12">
      <c r="A6" s="323" t="s">
        <v>69</v>
      </c>
      <c r="B6" s="323"/>
      <c r="C6" s="323"/>
      <c r="D6" s="323"/>
      <c r="E6" s="323"/>
      <c r="F6" s="323"/>
      <c r="G6" s="323"/>
      <c r="H6" s="323"/>
      <c r="I6" s="323"/>
      <c r="J6" s="323"/>
      <c r="K6" s="323"/>
      <c r="L6" s="323"/>
    </row>
    <row r="7" spans="1:12">
      <c r="A7" s="323" t="s">
        <v>70</v>
      </c>
      <c r="B7" s="323"/>
      <c r="C7" s="323"/>
      <c r="D7" s="323"/>
      <c r="E7" s="323"/>
      <c r="F7" s="323"/>
      <c r="G7" s="323"/>
      <c r="H7" s="323"/>
      <c r="I7" s="323"/>
      <c r="J7" s="323"/>
      <c r="K7" s="323"/>
      <c r="L7" s="323"/>
    </row>
    <row r="8" spans="1:12">
      <c r="A8" s="22"/>
    </row>
    <row r="9" spans="1:12">
      <c r="A9" s="325" t="s">
        <v>42</v>
      </c>
      <c r="B9" s="325"/>
      <c r="C9" s="325"/>
      <c r="D9" s="325"/>
      <c r="E9" s="325"/>
      <c r="F9" s="325"/>
      <c r="G9" s="325"/>
      <c r="H9" s="325"/>
      <c r="I9" s="325"/>
      <c r="J9" s="325"/>
      <c r="K9" s="325"/>
      <c r="L9" s="325"/>
    </row>
    <row r="10" spans="1:12" ht="17.25" customHeight="1">
      <c r="A10" s="326" t="s">
        <v>3</v>
      </c>
      <c r="B10" s="326" t="s">
        <v>71</v>
      </c>
      <c r="C10" s="326" t="s">
        <v>236</v>
      </c>
      <c r="D10" s="326"/>
      <c r="E10" s="326"/>
      <c r="F10" s="326"/>
      <c r="G10" s="326"/>
      <c r="H10" s="326" t="s">
        <v>237</v>
      </c>
      <c r="I10" s="326"/>
      <c r="J10" s="326"/>
      <c r="K10" s="326"/>
      <c r="L10" s="326"/>
    </row>
    <row r="11" spans="1:12">
      <c r="A11" s="326"/>
      <c r="B11" s="326"/>
      <c r="C11" s="326" t="s">
        <v>63</v>
      </c>
      <c r="D11" s="326" t="s">
        <v>62</v>
      </c>
      <c r="E11" s="326"/>
      <c r="F11" s="326"/>
      <c r="G11" s="326"/>
      <c r="H11" s="326" t="s">
        <v>63</v>
      </c>
      <c r="I11" s="326" t="s">
        <v>62</v>
      </c>
      <c r="J11" s="326"/>
      <c r="K11" s="326"/>
      <c r="L11" s="326"/>
    </row>
    <row r="12" spans="1:12" ht="47.25">
      <c r="A12" s="326"/>
      <c r="B12" s="326"/>
      <c r="C12" s="326"/>
      <c r="D12" s="24" t="s">
        <v>72</v>
      </c>
      <c r="E12" s="24" t="s">
        <v>73</v>
      </c>
      <c r="F12" s="24" t="s">
        <v>74</v>
      </c>
      <c r="G12" s="24" t="s">
        <v>75</v>
      </c>
      <c r="H12" s="326"/>
      <c r="I12" s="24" t="s">
        <v>72</v>
      </c>
      <c r="J12" s="24" t="s">
        <v>73</v>
      </c>
      <c r="K12" s="24" t="s">
        <v>74</v>
      </c>
      <c r="L12" s="24" t="s">
        <v>75</v>
      </c>
    </row>
    <row r="13" spans="1:12">
      <c r="A13" s="15">
        <v>1</v>
      </c>
      <c r="B13" s="15">
        <v>2</v>
      </c>
      <c r="C13" s="15">
        <v>3</v>
      </c>
      <c r="D13" s="15">
        <v>4</v>
      </c>
      <c r="E13" s="15">
        <v>5</v>
      </c>
      <c r="F13" s="15">
        <v>6</v>
      </c>
      <c r="G13" s="15">
        <v>7</v>
      </c>
      <c r="H13" s="15">
        <v>8</v>
      </c>
      <c r="I13" s="15">
        <v>9</v>
      </c>
      <c r="J13" s="15">
        <v>10</v>
      </c>
      <c r="K13" s="15">
        <v>11</v>
      </c>
      <c r="L13" s="15">
        <v>12</v>
      </c>
    </row>
    <row r="14" spans="1:12">
      <c r="A14" s="80">
        <v>1</v>
      </c>
      <c r="B14" s="13" t="s">
        <v>76</v>
      </c>
      <c r="C14" s="70">
        <v>0</v>
      </c>
      <c r="D14" s="70">
        <v>0</v>
      </c>
      <c r="E14" s="70">
        <v>0</v>
      </c>
      <c r="F14" s="70">
        <v>0</v>
      </c>
      <c r="G14" s="70">
        <v>0</v>
      </c>
      <c r="H14" s="70">
        <v>0</v>
      </c>
      <c r="I14" s="70">
        <v>0</v>
      </c>
      <c r="J14" s="70">
        <v>0</v>
      </c>
      <c r="K14" s="70">
        <v>0</v>
      </c>
      <c r="L14" s="70">
        <v>0</v>
      </c>
    </row>
    <row r="15" spans="1:12" ht="31.5">
      <c r="A15" s="80">
        <v>2</v>
      </c>
      <c r="B15" s="13" t="s">
        <v>146</v>
      </c>
      <c r="C15" s="70">
        <v>0</v>
      </c>
      <c r="D15" s="70">
        <v>0</v>
      </c>
      <c r="E15" s="70">
        <v>0</v>
      </c>
      <c r="F15" s="70">
        <v>0</v>
      </c>
      <c r="G15" s="70">
        <v>0</v>
      </c>
      <c r="H15" s="70">
        <v>0</v>
      </c>
      <c r="I15" s="70">
        <v>0</v>
      </c>
      <c r="J15" s="70">
        <v>0</v>
      </c>
      <c r="K15" s="70">
        <v>0</v>
      </c>
      <c r="L15" s="70">
        <v>0</v>
      </c>
    </row>
    <row r="16" spans="1:12">
      <c r="A16" s="18"/>
      <c r="B16" s="20"/>
      <c r="C16" s="19"/>
      <c r="D16" s="19"/>
      <c r="E16" s="19"/>
      <c r="F16" s="19"/>
      <c r="G16" s="19"/>
      <c r="H16" s="19"/>
    </row>
    <row r="17" spans="1:12" ht="30.75" customHeight="1">
      <c r="A17" s="324" t="s">
        <v>238</v>
      </c>
      <c r="B17" s="324"/>
      <c r="C17" s="324"/>
      <c r="D17" s="324"/>
      <c r="E17" s="324"/>
      <c r="F17" s="324"/>
      <c r="G17" s="324"/>
      <c r="H17" s="324"/>
      <c r="I17" s="324"/>
      <c r="J17" s="324"/>
      <c r="K17" s="324"/>
      <c r="L17" s="324"/>
    </row>
  </sheetData>
  <mergeCells count="16">
    <mergeCell ref="A17:L17"/>
    <mergeCell ref="A7:L7"/>
    <mergeCell ref="A9:L9"/>
    <mergeCell ref="A10:A12"/>
    <mergeCell ref="B10:B12"/>
    <mergeCell ref="C10:G10"/>
    <mergeCell ref="H10:L10"/>
    <mergeCell ref="C11:C12"/>
    <mergeCell ref="D11:G11"/>
    <mergeCell ref="H11:H12"/>
    <mergeCell ref="I11:L11"/>
    <mergeCell ref="A1:L1"/>
    <mergeCell ref="A2:L2"/>
    <mergeCell ref="A3:L3"/>
    <mergeCell ref="A5:L5"/>
    <mergeCell ref="A6:L6"/>
  </mergeCells>
  <pageMargins left="0.31496062992125984" right="0.31496062992125984" top="0.74803149606299213" bottom="0.74803149606299213" header="0" footer="0"/>
  <pageSetup paperSize="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J58"/>
  <sheetViews>
    <sheetView tabSelected="1" view="pageBreakPreview" zoomScaleSheetLayoutView="100" workbookViewId="0">
      <selection activeCell="D22" sqref="D22"/>
    </sheetView>
  </sheetViews>
  <sheetFormatPr defaultColWidth="13.85546875" defaultRowHeight="15.75"/>
  <cols>
    <col min="1" max="1" width="3.28515625" style="2" customWidth="1"/>
    <col min="2" max="2" width="65.85546875" style="2" customWidth="1"/>
    <col min="3" max="3" width="12.85546875" style="2" customWidth="1"/>
    <col min="4" max="4" width="12.5703125" style="99" customWidth="1"/>
    <col min="5" max="5" width="11.85546875" style="99" customWidth="1"/>
    <col min="6" max="6" width="12.140625" style="2" customWidth="1"/>
    <col min="7" max="7" width="11.28515625" style="2" customWidth="1"/>
    <col min="8" max="8" width="11" style="2" customWidth="1"/>
    <col min="9" max="9" width="14.28515625" style="2" bestFit="1" customWidth="1"/>
    <col min="10" max="16384" width="13.85546875" style="2"/>
  </cols>
  <sheetData>
    <row r="1" spans="1:10" ht="14.25" customHeight="1">
      <c r="A1" s="291" t="s">
        <v>91</v>
      </c>
      <c r="B1" s="291"/>
      <c r="C1" s="291"/>
      <c r="D1" s="291"/>
      <c r="E1" s="291"/>
      <c r="F1" s="291"/>
      <c r="G1" s="291"/>
      <c r="H1" s="291"/>
      <c r="I1" s="23"/>
      <c r="J1" s="23"/>
    </row>
    <row r="2" spans="1:10">
      <c r="A2" s="291" t="s">
        <v>138</v>
      </c>
      <c r="B2" s="291"/>
      <c r="C2" s="291"/>
      <c r="D2" s="291"/>
      <c r="E2" s="291"/>
      <c r="F2" s="291"/>
      <c r="G2" s="291"/>
      <c r="H2" s="291"/>
      <c r="I2" s="23"/>
      <c r="J2" s="23"/>
    </row>
    <row r="3" spans="1:10">
      <c r="A3" s="291" t="s">
        <v>216</v>
      </c>
      <c r="B3" s="291"/>
      <c r="C3" s="291"/>
      <c r="D3" s="291"/>
      <c r="E3" s="291"/>
      <c r="F3" s="291"/>
      <c r="G3" s="291"/>
      <c r="H3" s="291"/>
      <c r="I3" s="23"/>
      <c r="J3" s="23"/>
    </row>
    <row r="4" spans="1:10" ht="15" customHeight="1">
      <c r="A4" s="23"/>
      <c r="B4" s="23"/>
      <c r="C4" s="23"/>
      <c r="D4" s="139"/>
      <c r="E4" s="139"/>
      <c r="F4" s="23"/>
      <c r="G4" s="23"/>
      <c r="H4" s="23"/>
      <c r="I4" s="23"/>
      <c r="J4" s="23"/>
    </row>
    <row r="5" spans="1:10">
      <c r="A5" s="270" t="s">
        <v>51</v>
      </c>
      <c r="B5" s="270"/>
      <c r="C5" s="270"/>
      <c r="D5" s="270"/>
      <c r="E5" s="270"/>
      <c r="F5" s="270"/>
      <c r="G5" s="270"/>
      <c r="H5" s="270"/>
      <c r="I5" s="14"/>
      <c r="J5" s="14"/>
    </row>
    <row r="6" spans="1:10">
      <c r="A6" s="270" t="s">
        <v>79</v>
      </c>
      <c r="B6" s="270"/>
      <c r="C6" s="270"/>
      <c r="D6" s="270"/>
      <c r="E6" s="270"/>
      <c r="F6" s="270"/>
      <c r="G6" s="270"/>
      <c r="H6" s="270"/>
      <c r="I6" s="14"/>
      <c r="J6" s="14"/>
    </row>
    <row r="7" spans="1:10">
      <c r="A7" s="270" t="s">
        <v>80</v>
      </c>
      <c r="B7" s="270"/>
      <c r="C7" s="270"/>
      <c r="D7" s="270"/>
      <c r="E7" s="270"/>
      <c r="F7" s="270"/>
      <c r="G7" s="270"/>
      <c r="H7" s="270"/>
      <c r="I7" s="14"/>
      <c r="J7" s="14"/>
    </row>
    <row r="8" spans="1:10">
      <c r="A8" s="270" t="s">
        <v>153</v>
      </c>
      <c r="B8" s="270"/>
      <c r="C8" s="270"/>
      <c r="D8" s="270"/>
      <c r="E8" s="270"/>
      <c r="F8" s="270"/>
      <c r="G8" s="270"/>
      <c r="H8" s="270"/>
      <c r="I8" s="14"/>
      <c r="J8" s="14"/>
    </row>
    <row r="9" spans="1:10">
      <c r="A9" s="328" t="s">
        <v>42</v>
      </c>
      <c r="B9" s="328"/>
      <c r="C9" s="328"/>
      <c r="D9" s="328"/>
      <c r="E9" s="328"/>
      <c r="F9" s="328"/>
      <c r="G9" s="328"/>
      <c r="H9" s="328"/>
      <c r="I9" s="14"/>
      <c r="J9" s="14"/>
    </row>
    <row r="10" spans="1:10" ht="14.25" customHeight="1">
      <c r="A10" s="329" t="s">
        <v>3</v>
      </c>
      <c r="B10" s="329" t="s">
        <v>81</v>
      </c>
      <c r="C10" s="332" t="s">
        <v>82</v>
      </c>
      <c r="D10" s="332"/>
      <c r="E10" s="332"/>
      <c r="F10" s="332"/>
      <c r="G10" s="332"/>
      <c r="H10" s="332"/>
    </row>
    <row r="11" spans="1:10" ht="15.75" customHeight="1">
      <c r="A11" s="330"/>
      <c r="B11" s="330"/>
      <c r="C11" s="332" t="s">
        <v>63</v>
      </c>
      <c r="D11" s="333" t="s">
        <v>83</v>
      </c>
      <c r="E11" s="334"/>
      <c r="F11" s="334"/>
      <c r="G11" s="334"/>
      <c r="H11" s="335"/>
    </row>
    <row r="12" spans="1:10" ht="69.75" customHeight="1">
      <c r="A12" s="331"/>
      <c r="B12" s="331"/>
      <c r="C12" s="332"/>
      <c r="D12" s="219" t="s">
        <v>242</v>
      </c>
      <c r="E12" s="220" t="s">
        <v>243</v>
      </c>
      <c r="F12" s="195" t="s">
        <v>244</v>
      </c>
      <c r="G12" s="195" t="s">
        <v>246</v>
      </c>
      <c r="H12" s="195" t="s">
        <v>247</v>
      </c>
      <c r="I12" s="17"/>
      <c r="J12" s="17"/>
    </row>
    <row r="13" spans="1:10">
      <c r="A13" s="196">
        <v>1</v>
      </c>
      <c r="B13" s="196">
        <v>2</v>
      </c>
      <c r="C13" s="196">
        <v>3</v>
      </c>
      <c r="D13" s="221" t="s">
        <v>180</v>
      </c>
      <c r="E13" s="221" t="s">
        <v>182</v>
      </c>
      <c r="F13" s="196">
        <v>6</v>
      </c>
      <c r="G13" s="196">
        <v>7</v>
      </c>
      <c r="H13" s="196">
        <v>8</v>
      </c>
      <c r="I13" s="18"/>
      <c r="J13" s="18"/>
    </row>
    <row r="14" spans="1:10" ht="27">
      <c r="A14" s="197">
        <v>1</v>
      </c>
      <c r="B14" s="197" t="s">
        <v>192</v>
      </c>
      <c r="C14" s="226">
        <f>C16+C19+C21</f>
        <v>243360.48983999999</v>
      </c>
      <c r="D14" s="223">
        <f>D16+D19+D21</f>
        <v>65318.43879</v>
      </c>
      <c r="E14" s="223">
        <f>E16+E19</f>
        <v>57442.730349999998</v>
      </c>
      <c r="F14" s="226">
        <f>F16+F19</f>
        <v>61956.420699999988</v>
      </c>
      <c r="G14" s="202">
        <f>G16+G19+G21</f>
        <v>29023.3</v>
      </c>
      <c r="H14" s="202">
        <f>H16+H19+H21</f>
        <v>29619.600000000002</v>
      </c>
      <c r="I14" s="18"/>
      <c r="J14" s="18"/>
    </row>
    <row r="15" spans="1:10">
      <c r="A15" s="198">
        <v>2</v>
      </c>
      <c r="B15" s="198" t="s">
        <v>84</v>
      </c>
      <c r="C15" s="327"/>
      <c r="D15" s="327"/>
      <c r="E15" s="327"/>
      <c r="F15" s="327"/>
      <c r="G15" s="327"/>
      <c r="H15" s="327"/>
      <c r="I15" s="17"/>
      <c r="J15" s="17"/>
    </row>
    <row r="16" spans="1:10">
      <c r="A16" s="198">
        <v>3</v>
      </c>
      <c r="B16" s="198" t="s">
        <v>85</v>
      </c>
      <c r="C16" s="210">
        <f t="shared" ref="C16:H17" si="0">C27+C38+C49</f>
        <v>161029.76963</v>
      </c>
      <c r="D16" s="215">
        <f>D27+D38+D49</f>
        <v>32462.968580000001</v>
      </c>
      <c r="E16" s="215">
        <f>E27+E38+E49</f>
        <v>36336.880349999999</v>
      </c>
      <c r="F16" s="210">
        <f t="shared" si="0"/>
        <v>33587.020699999994</v>
      </c>
      <c r="G16" s="203">
        <f t="shared" si="0"/>
        <v>29023.3</v>
      </c>
      <c r="H16" s="203">
        <f t="shared" si="0"/>
        <v>29619.600000000002</v>
      </c>
      <c r="I16" s="78"/>
      <c r="J16" s="224">
        <f>E16+E19</f>
        <v>57442.730349999998</v>
      </c>
    </row>
    <row r="17" spans="1:10">
      <c r="A17" s="198">
        <v>4</v>
      </c>
      <c r="B17" s="198" t="s">
        <v>86</v>
      </c>
      <c r="C17" s="210">
        <f t="shared" si="0"/>
        <v>3538.0401900000002</v>
      </c>
      <c r="D17" s="222">
        <f>D28+D39+D50</f>
        <v>769.31510000000003</v>
      </c>
      <c r="E17" s="222">
        <f>E28+E39+E50</f>
        <v>2265.1042900000002</v>
      </c>
      <c r="F17" s="210">
        <f t="shared" si="0"/>
        <v>178.2208</v>
      </c>
      <c r="G17" s="203">
        <f t="shared" si="0"/>
        <v>162.69999999999999</v>
      </c>
      <c r="H17" s="203">
        <f t="shared" si="0"/>
        <v>162.69999999999999</v>
      </c>
      <c r="I17" s="79"/>
      <c r="J17" s="19"/>
    </row>
    <row r="18" spans="1:10" ht="28.5" customHeight="1">
      <c r="A18" s="198">
        <v>5</v>
      </c>
      <c r="B18" s="198" t="s">
        <v>87</v>
      </c>
      <c r="C18" s="203">
        <f t="shared" ref="C18" si="1">SUM(F18:H18)</f>
        <v>0</v>
      </c>
      <c r="D18" s="203">
        <v>0</v>
      </c>
      <c r="E18" s="203">
        <v>0</v>
      </c>
      <c r="F18" s="203">
        <v>0</v>
      </c>
      <c r="G18" s="203">
        <v>0</v>
      </c>
      <c r="H18" s="203">
        <v>0</v>
      </c>
      <c r="I18" s="19"/>
      <c r="J18" s="19"/>
    </row>
    <row r="19" spans="1:10">
      <c r="A19" s="198">
        <v>6</v>
      </c>
      <c r="B19" s="198" t="s">
        <v>88</v>
      </c>
      <c r="C19" s="210">
        <f t="shared" ref="C19:H20" si="2">C30+C41</f>
        <v>82330.720209999999</v>
      </c>
      <c r="D19" s="215">
        <f>D30+D41</f>
        <v>32855.470209999999</v>
      </c>
      <c r="E19" s="215">
        <f>E30+E41</f>
        <v>21105.850000000002</v>
      </c>
      <c r="F19" s="203">
        <f t="shared" si="2"/>
        <v>28369.399999999998</v>
      </c>
      <c r="G19" s="203">
        <f t="shared" si="2"/>
        <v>0</v>
      </c>
      <c r="H19" s="203">
        <f t="shared" si="2"/>
        <v>0</v>
      </c>
      <c r="I19" s="19"/>
      <c r="J19" s="19"/>
    </row>
    <row r="20" spans="1:10">
      <c r="A20" s="198">
        <v>7</v>
      </c>
      <c r="B20" s="198" t="s">
        <v>86</v>
      </c>
      <c r="C20" s="210">
        <f t="shared" si="2"/>
        <v>516.47020999999995</v>
      </c>
      <c r="D20" s="215">
        <f>D31</f>
        <v>236.87021000000001</v>
      </c>
      <c r="E20" s="204">
        <f>E31+E42+E53</f>
        <v>46.8</v>
      </c>
      <c r="F20" s="203">
        <f t="shared" si="2"/>
        <v>232.8</v>
      </c>
      <c r="G20" s="203">
        <f t="shared" si="2"/>
        <v>0</v>
      </c>
      <c r="H20" s="203">
        <f t="shared" si="2"/>
        <v>0</v>
      </c>
      <c r="I20" s="19"/>
      <c r="J20" s="19"/>
    </row>
    <row r="21" spans="1:10">
      <c r="A21" s="198">
        <v>8</v>
      </c>
      <c r="B21" s="198" t="s">
        <v>89</v>
      </c>
      <c r="C21" s="203">
        <f t="shared" ref="C21:C24" si="3">SUM(F21:H21)</f>
        <v>0</v>
      </c>
      <c r="D21" s="203">
        <v>0</v>
      </c>
      <c r="E21" s="203">
        <v>0</v>
      </c>
      <c r="F21" s="203">
        <v>0</v>
      </c>
      <c r="G21" s="203">
        <v>0</v>
      </c>
      <c r="H21" s="203">
        <v>0</v>
      </c>
      <c r="I21" s="19"/>
      <c r="J21" s="19"/>
    </row>
    <row r="22" spans="1:10">
      <c r="A22" s="198">
        <v>9</v>
      </c>
      <c r="B22" s="198" t="s">
        <v>86</v>
      </c>
      <c r="C22" s="203">
        <f t="shared" si="3"/>
        <v>0</v>
      </c>
      <c r="D22" s="203">
        <v>0</v>
      </c>
      <c r="E22" s="203">
        <v>0</v>
      </c>
      <c r="F22" s="203">
        <v>0</v>
      </c>
      <c r="G22" s="203">
        <v>0</v>
      </c>
      <c r="H22" s="203">
        <v>0</v>
      </c>
      <c r="I22" s="19"/>
      <c r="J22" s="19"/>
    </row>
    <row r="23" spans="1:10">
      <c r="A23" s="198">
        <v>10</v>
      </c>
      <c r="B23" s="198" t="s">
        <v>90</v>
      </c>
      <c r="C23" s="203">
        <f t="shared" si="3"/>
        <v>0</v>
      </c>
      <c r="D23" s="203">
        <v>0</v>
      </c>
      <c r="E23" s="203">
        <v>0</v>
      </c>
      <c r="F23" s="203">
        <v>0</v>
      </c>
      <c r="G23" s="203">
        <v>0</v>
      </c>
      <c r="H23" s="203">
        <v>0</v>
      </c>
    </row>
    <row r="24" spans="1:10">
      <c r="A24" s="198">
        <v>11</v>
      </c>
      <c r="B24" s="198" t="s">
        <v>86</v>
      </c>
      <c r="C24" s="203">
        <f t="shared" si="3"/>
        <v>0</v>
      </c>
      <c r="D24" s="203">
        <v>0</v>
      </c>
      <c r="E24" s="203">
        <v>0</v>
      </c>
      <c r="F24" s="203">
        <v>0</v>
      </c>
      <c r="G24" s="203">
        <v>0</v>
      </c>
      <c r="H24" s="203">
        <v>0</v>
      </c>
    </row>
    <row r="25" spans="1:10" ht="27">
      <c r="A25" s="200">
        <v>12</v>
      </c>
      <c r="B25" s="200" t="s">
        <v>193</v>
      </c>
      <c r="C25" s="208">
        <f>SUM(D25:H25)</f>
        <v>7930.0317400000004</v>
      </c>
      <c r="D25" s="208">
        <f>D27+D30+D32+D34</f>
        <v>1828.7244200000002</v>
      </c>
      <c r="E25" s="208">
        <f>E27+E30+E32+E34</f>
        <v>2941.1866200000004</v>
      </c>
      <c r="F25" s="207">
        <f>F27+F30</f>
        <v>1214.7206999999999</v>
      </c>
      <c r="G25" s="205">
        <f>G27+G30+G32</f>
        <v>972.7</v>
      </c>
      <c r="H25" s="205">
        <f>H27+H30+H32</f>
        <v>972.7</v>
      </c>
    </row>
    <row r="26" spans="1:10">
      <c r="A26" s="198">
        <v>13</v>
      </c>
      <c r="B26" s="198" t="s">
        <v>84</v>
      </c>
      <c r="C26" s="327"/>
      <c r="D26" s="327"/>
      <c r="E26" s="327"/>
      <c r="F26" s="327"/>
      <c r="G26" s="327"/>
      <c r="H26" s="327"/>
    </row>
    <row r="27" spans="1:10">
      <c r="A27" s="198">
        <v>14</v>
      </c>
      <c r="B27" s="198" t="s">
        <v>85</v>
      </c>
      <c r="C27" s="210">
        <f>SUM(D27:H27)</f>
        <v>7413.5615299999999</v>
      </c>
      <c r="D27" s="215">
        <f>'Прил. 5'!I20+'Прил. 5'!I25+'Прил. 5'!I26+'Прил. 5'!I27+'Прил. 5'!I28+'Прил. 5'!I29+'Прил. 5'!I30+'Прил. 5'!I31+'Прил. 5'!I32+'Прил. 5'!I33+'Прил. 5'!I34+'Прил. 5'!I35+'Прил. 5'!I36+'Прил. 5'!I37+'Прил. 5'!I38+'Прил. 5'!I39+'Прил. 5'!I40+'Прил. 5'!I41+'Прил. 5'!I42+'Прил. 5'!I43+'Прил. 5'!I44+'Прил. 5'!I45+'Прил. 5'!I46+'Прил. 5'!I47</f>
        <v>1591.8542100000002</v>
      </c>
      <c r="E27" s="215">
        <f>'Прил. 5'!J20+'Прил. 5'!J25+'Прил. 5'!J26+'Прил. 5'!J27+'Прил. 5'!J28+'Прил. 5'!J29+'Прил. 5'!J30+'Прил. 5'!J31+'Прил. 5'!J32+'Прил. 5'!J33+'Прил. 5'!J34+'Прил. 5'!J35+'Прил. 5'!J36+'Прил. 5'!J37+'Прил. 5'!J38+'Прил. 5'!J39+'Прил. 5'!J40+'Прил. 5'!J41+'Прил. 5'!J42+'Прил. 5'!J43+'Прил. 5'!J44+'Прил. 5'!J45+'Прил. 5'!J46+'Прил. 5'!J47</f>
        <v>2894.3866200000002</v>
      </c>
      <c r="F27" s="210">
        <f>'Прил. 5'!K25+'Прил. 5'!K26+'Прил. 5'!K28+'Прил. 5'!K29</f>
        <v>981.9206999999999</v>
      </c>
      <c r="G27" s="203">
        <f>'Прил. 5'!L26+'Прил. 5'!L28+'Прил. 5'!L29</f>
        <v>972.7</v>
      </c>
      <c r="H27" s="203">
        <f>'Прил. 5'!M26+'Прил. 5'!M28+'Прил. 5'!M29</f>
        <v>972.7</v>
      </c>
    </row>
    <row r="28" spans="1:10">
      <c r="A28" s="198">
        <v>15</v>
      </c>
      <c r="B28" s="198" t="s">
        <v>86</v>
      </c>
      <c r="C28" s="210">
        <f>SUM(D28:H28)</f>
        <v>2595.93019</v>
      </c>
      <c r="D28" s="215">
        <f>'Прил. 5'!I20+'Прил. 5'!I26+'Прил. 5'!I29+'Прил. 5'!I33+'Прил. 5'!I34</f>
        <v>769.31510000000003</v>
      </c>
      <c r="E28" s="215">
        <f>'Прил. 5'!J20+'Прил. 5'!J26+'Прил. 5'!J27+'Прил. 5'!J29+'Прил. 5'!J30+'Прил. 5'!J45+'Прил. 5'!J46+'Прил. 5'!J47</f>
        <v>1322.9942900000001</v>
      </c>
      <c r="F28" s="210">
        <f>'Прил. 5'!K25+'Прил. 5'!K26+'Прил. 5'!K47</f>
        <v>178.2208</v>
      </c>
      <c r="G28" s="203">
        <f>'Прил. 5'!L26+'Прил. 5'!L47</f>
        <v>162.69999999999999</v>
      </c>
      <c r="H28" s="203">
        <f>'Прил. 5'!M26+'Прил. 5'!M47</f>
        <v>162.69999999999999</v>
      </c>
    </row>
    <row r="29" spans="1:10" ht="27">
      <c r="A29" s="198">
        <v>16</v>
      </c>
      <c r="B29" s="198" t="s">
        <v>87</v>
      </c>
      <c r="C29" s="203">
        <v>0</v>
      </c>
      <c r="D29" s="204"/>
      <c r="E29" s="204"/>
      <c r="F29" s="203">
        <v>0</v>
      </c>
      <c r="G29" s="203">
        <v>0</v>
      </c>
      <c r="H29" s="203">
        <v>0</v>
      </c>
    </row>
    <row r="30" spans="1:10">
      <c r="A30" s="198">
        <v>17</v>
      </c>
      <c r="B30" s="198" t="s">
        <v>88</v>
      </c>
      <c r="C30" s="210">
        <f>SUM(D30:H30)</f>
        <v>516.47020999999995</v>
      </c>
      <c r="D30" s="215">
        <f>'Прил. 5'!I19+'Прил. 5'!I21+'Прил. 5'!I22+'Прил. 5'!I24</f>
        <v>236.87021000000001</v>
      </c>
      <c r="E30" s="204">
        <f>'Прил. 5'!J19+'Прил. 5'!J21+'Прил. 5'!J22+'Прил. 5'!J24</f>
        <v>46.8</v>
      </c>
      <c r="F30" s="203">
        <f>'Прил. 5'!K24</f>
        <v>232.8</v>
      </c>
      <c r="G30" s="203">
        <f>'Прил. 5'!L24</f>
        <v>0</v>
      </c>
      <c r="H30" s="203">
        <f>'Прил. 5'!M24</f>
        <v>0</v>
      </c>
    </row>
    <row r="31" spans="1:10">
      <c r="A31" s="198">
        <v>18</v>
      </c>
      <c r="B31" s="198" t="s">
        <v>86</v>
      </c>
      <c r="C31" s="210">
        <f>SUM(D31:H31)</f>
        <v>516.47020999999995</v>
      </c>
      <c r="D31" s="215">
        <f>'Прил. 5'!I19+'Прил. 5'!I21+'Прил. 5'!I22+'Прил. 5'!I24</f>
        <v>236.87021000000001</v>
      </c>
      <c r="E31" s="204">
        <f>'Прил. 5'!J19+'Прил. 5'!J21+'Прил. 5'!J22+'Прил. 5'!J24</f>
        <v>46.8</v>
      </c>
      <c r="F31" s="203">
        <f>'Прил. 5'!K24</f>
        <v>232.8</v>
      </c>
      <c r="G31" s="203">
        <v>0</v>
      </c>
      <c r="H31" s="203">
        <v>0</v>
      </c>
      <c r="I31" s="146"/>
    </row>
    <row r="32" spans="1:10">
      <c r="A32" s="198">
        <v>19</v>
      </c>
      <c r="B32" s="198" t="s">
        <v>89</v>
      </c>
      <c r="C32" s="203">
        <f t="shared" ref="C32:C34" si="4">SUM(F32:H32)</f>
        <v>0</v>
      </c>
      <c r="D32" s="203">
        <v>0</v>
      </c>
      <c r="E32" s="203">
        <v>0</v>
      </c>
      <c r="F32" s="203">
        <v>0</v>
      </c>
      <c r="G32" s="203">
        <v>0</v>
      </c>
      <c r="H32" s="203">
        <v>0</v>
      </c>
    </row>
    <row r="33" spans="1:9">
      <c r="A33" s="198">
        <v>20</v>
      </c>
      <c r="B33" s="198" t="s">
        <v>86</v>
      </c>
      <c r="C33" s="203">
        <f t="shared" si="4"/>
        <v>0</v>
      </c>
      <c r="D33" s="203">
        <v>0</v>
      </c>
      <c r="E33" s="203">
        <v>0</v>
      </c>
      <c r="F33" s="203">
        <v>0</v>
      </c>
      <c r="G33" s="203">
        <v>0</v>
      </c>
      <c r="H33" s="203">
        <v>0</v>
      </c>
    </row>
    <row r="34" spans="1:9">
      <c r="A34" s="198">
        <v>21</v>
      </c>
      <c r="B34" s="198" t="s">
        <v>90</v>
      </c>
      <c r="C34" s="203">
        <f t="shared" si="4"/>
        <v>0</v>
      </c>
      <c r="D34" s="203">
        <v>0</v>
      </c>
      <c r="E34" s="203">
        <v>0</v>
      </c>
      <c r="F34" s="203">
        <v>0</v>
      </c>
      <c r="G34" s="203">
        <v>0</v>
      </c>
      <c r="H34" s="203">
        <v>0</v>
      </c>
    </row>
    <row r="35" spans="1:9">
      <c r="A35" s="198">
        <v>22</v>
      </c>
      <c r="B35" s="198" t="s">
        <v>86</v>
      </c>
      <c r="C35" s="203">
        <f>SUM(F35:H35)</f>
        <v>0</v>
      </c>
      <c r="D35" s="203">
        <v>0</v>
      </c>
      <c r="E35" s="203">
        <v>0</v>
      </c>
      <c r="F35" s="203">
        <v>0</v>
      </c>
      <c r="G35" s="203">
        <v>0</v>
      </c>
      <c r="H35" s="203">
        <v>0</v>
      </c>
    </row>
    <row r="36" spans="1:9" ht="28.5" customHeight="1">
      <c r="A36" s="200">
        <v>23</v>
      </c>
      <c r="B36" s="200" t="s">
        <v>297</v>
      </c>
      <c r="C36" s="208">
        <f>SUM(D36:H36)</f>
        <v>190173.55018000002</v>
      </c>
      <c r="D36" s="208">
        <f>SUM(D38:D46)</f>
        <v>55902.643759999999</v>
      </c>
      <c r="E36" s="208">
        <f>E38+E41</f>
        <v>45670.706420000002</v>
      </c>
      <c r="F36" s="205">
        <f>SUM(F38+F41)</f>
        <v>51128.7</v>
      </c>
      <c r="G36" s="205">
        <f>G38+G41+G43</f>
        <v>18437.599999999999</v>
      </c>
      <c r="H36" s="205">
        <f>H38+H41+H43</f>
        <v>19033.900000000001</v>
      </c>
      <c r="I36" s="225"/>
    </row>
    <row r="37" spans="1:9">
      <c r="A37" s="198">
        <v>24</v>
      </c>
      <c r="B37" s="198" t="s">
        <v>84</v>
      </c>
      <c r="C37" s="199"/>
      <c r="D37" s="201"/>
      <c r="E37" s="201"/>
      <c r="F37" s="199"/>
      <c r="G37" s="199"/>
      <c r="H37" s="199"/>
      <c r="I37" s="146"/>
    </row>
    <row r="38" spans="1:9">
      <c r="A38" s="198">
        <v>25</v>
      </c>
      <c r="B38" s="198" t="s">
        <v>85</v>
      </c>
      <c r="C38" s="210">
        <f>SUM(D38:H38)</f>
        <v>108359.30017999999</v>
      </c>
      <c r="D38" s="215">
        <f>'Прил. 5'!I52+'Прил. 5'!I57+'Прил. 5'!I62+'Прил. 5'!I63</f>
        <v>23284.04376</v>
      </c>
      <c r="E38" s="215">
        <f>'Прил. 5'!J52+'Прил. 5'!J54+'Прил. 5'!J60+'Прил. 5'!J65+'Прил. 5'!J64</f>
        <v>24611.656419999999</v>
      </c>
      <c r="F38" s="203">
        <f>'Прил. 5'!K52+'Прил. 5'!K53</f>
        <v>22992.1</v>
      </c>
      <c r="G38" s="203">
        <f>'Прил. 5'!L52+'Прил. 5'!L53+'Прил. 5'!L71</f>
        <v>18437.599999999999</v>
      </c>
      <c r="H38" s="203">
        <f>'Прил. 5'!M52+'Прил. 5'!M53+'Прил. 5'!M71</f>
        <v>19033.900000000001</v>
      </c>
    </row>
    <row r="39" spans="1:9">
      <c r="A39" s="198">
        <v>26</v>
      </c>
      <c r="B39" s="198" t="s">
        <v>86</v>
      </c>
      <c r="C39" s="209">
        <f>SUM(D39:H39)</f>
        <v>942.11</v>
      </c>
      <c r="D39" s="213">
        <v>0</v>
      </c>
      <c r="E39" s="214">
        <f>'Прил. 5'!J64+'Прил. 5'!J65</f>
        <v>942.11</v>
      </c>
      <c r="F39" s="211">
        <f>'Прил. 5'!K71</f>
        <v>0</v>
      </c>
      <c r="G39" s="211">
        <f>'Прил. 5'!L71</f>
        <v>0</v>
      </c>
      <c r="H39" s="211">
        <f>'Прил. 5'!M71</f>
        <v>0</v>
      </c>
      <c r="I39" s="146"/>
    </row>
    <row r="40" spans="1:9" ht="27">
      <c r="A40" s="198">
        <v>27</v>
      </c>
      <c r="B40" s="198" t="s">
        <v>87</v>
      </c>
      <c r="C40" s="211">
        <f>SUM(F40:H40)</f>
        <v>0</v>
      </c>
      <c r="D40" s="211">
        <v>0</v>
      </c>
      <c r="E40" s="211">
        <v>0</v>
      </c>
      <c r="F40" s="211">
        <v>0</v>
      </c>
      <c r="G40" s="211">
        <v>0</v>
      </c>
      <c r="H40" s="211">
        <v>0</v>
      </c>
    </row>
    <row r="41" spans="1:9">
      <c r="A41" s="198">
        <v>28</v>
      </c>
      <c r="B41" s="198" t="s">
        <v>88</v>
      </c>
      <c r="C41" s="210">
        <f>SUM(D41:H41)</f>
        <v>81814.25</v>
      </c>
      <c r="D41" s="214">
        <f>'Прил. 5'!I51+'Прил. 5'!I56+'Прил. 5'!I61+'Прил. 5'!I59</f>
        <v>32618.6</v>
      </c>
      <c r="E41" s="215">
        <f>'Прил. 5'!J51+'Прил. 5'!J59</f>
        <v>21059.050000000003</v>
      </c>
      <c r="F41" s="203">
        <f>'Прил. 5'!K51+'Прил. 5'!K67+'Прил. 5'!K70</f>
        <v>28136.6</v>
      </c>
      <c r="G41" s="211">
        <f>'Прил. 5'!L51+'Прил. 5'!L70</f>
        <v>0</v>
      </c>
      <c r="H41" s="211">
        <f>'Прил. 5'!M51+'Прил. 5'!M70</f>
        <v>0</v>
      </c>
    </row>
    <row r="42" spans="1:9">
      <c r="A42" s="198">
        <v>29</v>
      </c>
      <c r="B42" s="198" t="s">
        <v>86</v>
      </c>
      <c r="C42" s="211">
        <f>SUM(F42:H42)</f>
        <v>0</v>
      </c>
      <c r="D42" s="211">
        <v>0</v>
      </c>
      <c r="E42" s="211">
        <v>0</v>
      </c>
      <c r="F42" s="211">
        <v>0</v>
      </c>
      <c r="G42" s="211">
        <f>'Прил. 5'!L70</f>
        <v>0</v>
      </c>
      <c r="H42" s="211">
        <f>'Прил. 5'!M70</f>
        <v>0</v>
      </c>
    </row>
    <row r="43" spans="1:9">
      <c r="A43" s="198">
        <v>30</v>
      </c>
      <c r="B43" s="198" t="s">
        <v>89</v>
      </c>
      <c r="C43" s="211">
        <f t="shared" ref="C43:C46" si="5">SUM(F43:H43)</f>
        <v>0</v>
      </c>
      <c r="D43" s="211">
        <v>0</v>
      </c>
      <c r="E43" s="211">
        <v>0</v>
      </c>
      <c r="F43" s="211">
        <v>0</v>
      </c>
      <c r="G43" s="211">
        <v>0</v>
      </c>
      <c r="H43" s="211">
        <v>0</v>
      </c>
    </row>
    <row r="44" spans="1:9">
      <c r="A44" s="198">
        <v>31</v>
      </c>
      <c r="B44" s="198" t="s">
        <v>86</v>
      </c>
      <c r="C44" s="211">
        <f t="shared" si="5"/>
        <v>0</v>
      </c>
      <c r="D44" s="211">
        <v>0</v>
      </c>
      <c r="E44" s="211">
        <v>0</v>
      </c>
      <c r="F44" s="211">
        <v>0</v>
      </c>
      <c r="G44" s="211">
        <v>0</v>
      </c>
      <c r="H44" s="211">
        <v>0</v>
      </c>
    </row>
    <row r="45" spans="1:9">
      <c r="A45" s="198">
        <v>32</v>
      </c>
      <c r="B45" s="198" t="s">
        <v>90</v>
      </c>
      <c r="C45" s="211">
        <f t="shared" si="5"/>
        <v>0</v>
      </c>
      <c r="D45" s="211">
        <v>0</v>
      </c>
      <c r="E45" s="211">
        <v>0</v>
      </c>
      <c r="F45" s="211">
        <v>0</v>
      </c>
      <c r="G45" s="211">
        <v>0</v>
      </c>
      <c r="H45" s="211">
        <v>0</v>
      </c>
    </row>
    <row r="46" spans="1:9">
      <c r="A46" s="198">
        <v>33</v>
      </c>
      <c r="B46" s="198" t="s">
        <v>86</v>
      </c>
      <c r="C46" s="211">
        <f t="shared" si="5"/>
        <v>0</v>
      </c>
      <c r="D46" s="211">
        <v>0</v>
      </c>
      <c r="E46" s="211">
        <v>0</v>
      </c>
      <c r="F46" s="211">
        <v>0</v>
      </c>
      <c r="G46" s="211">
        <v>0</v>
      </c>
      <c r="H46" s="211">
        <v>0</v>
      </c>
    </row>
    <row r="47" spans="1:9" ht="27" customHeight="1">
      <c r="A47" s="200">
        <v>34</v>
      </c>
      <c r="B47" s="200" t="s">
        <v>298</v>
      </c>
      <c r="C47" s="208">
        <f>C49</f>
        <v>45256.907919999998</v>
      </c>
      <c r="D47" s="212">
        <f>D49</f>
        <v>7587.0706100000007</v>
      </c>
      <c r="E47" s="212">
        <f>E49</f>
        <v>8830.837309999999</v>
      </c>
      <c r="F47" s="205">
        <f>'Прил. 5'!K72</f>
        <v>9613</v>
      </c>
      <c r="G47" s="205">
        <f>G49</f>
        <v>9613</v>
      </c>
      <c r="H47" s="205">
        <f>'Прил. 5'!M72</f>
        <v>9613</v>
      </c>
    </row>
    <row r="48" spans="1:9">
      <c r="A48" s="198">
        <v>35</v>
      </c>
      <c r="B48" s="198" t="s">
        <v>84</v>
      </c>
      <c r="C48" s="203"/>
      <c r="D48" s="206"/>
      <c r="E48" s="206"/>
      <c r="F48" s="203"/>
      <c r="G48" s="203"/>
      <c r="H48" s="203"/>
    </row>
    <row r="49" spans="1:8">
      <c r="A49" s="198">
        <v>36</v>
      </c>
      <c r="B49" s="198" t="s">
        <v>85</v>
      </c>
      <c r="C49" s="216">
        <f>SUM(D49:H49)</f>
        <v>45256.907919999998</v>
      </c>
      <c r="D49" s="218">
        <f>'Прил. 5'!I72</f>
        <v>7587.0706100000007</v>
      </c>
      <c r="E49" s="218">
        <f>'Прил. 5'!J74</f>
        <v>8830.837309999999</v>
      </c>
      <c r="F49" s="217">
        <f>'Прил. 5'!K72</f>
        <v>9613</v>
      </c>
      <c r="G49" s="217">
        <f>'Прил. 5'!L72</f>
        <v>9613</v>
      </c>
      <c r="H49" s="217">
        <f>'Прил. 5'!M74</f>
        <v>9613</v>
      </c>
    </row>
    <row r="50" spans="1:8">
      <c r="A50" s="198">
        <v>37</v>
      </c>
      <c r="B50" s="198" t="s">
        <v>86</v>
      </c>
      <c r="C50" s="211">
        <v>0</v>
      </c>
      <c r="D50" s="211">
        <v>0</v>
      </c>
      <c r="E50" s="211">
        <v>0</v>
      </c>
      <c r="F50" s="211">
        <v>0</v>
      </c>
      <c r="G50" s="211">
        <v>0</v>
      </c>
      <c r="H50" s="211">
        <v>0</v>
      </c>
    </row>
    <row r="51" spans="1:8" ht="27">
      <c r="A51" s="198">
        <v>38</v>
      </c>
      <c r="B51" s="198" t="s">
        <v>87</v>
      </c>
      <c r="C51" s="211">
        <f t="shared" ref="C51" si="6">SUM(F51:H51)</f>
        <v>0</v>
      </c>
      <c r="D51" s="211">
        <v>0</v>
      </c>
      <c r="E51" s="211">
        <v>0</v>
      </c>
      <c r="F51" s="211">
        <v>0</v>
      </c>
      <c r="G51" s="211">
        <v>0</v>
      </c>
      <c r="H51" s="211">
        <v>0</v>
      </c>
    </row>
    <row r="52" spans="1:8">
      <c r="A52" s="198">
        <v>39</v>
      </c>
      <c r="B52" s="198" t="s">
        <v>88</v>
      </c>
      <c r="C52" s="211">
        <f t="shared" ref="C52:C57" si="7">SUM(F52:H52)</f>
        <v>0</v>
      </c>
      <c r="D52" s="211">
        <v>0</v>
      </c>
      <c r="E52" s="211">
        <v>0</v>
      </c>
      <c r="F52" s="211">
        <v>0</v>
      </c>
      <c r="G52" s="211">
        <v>0</v>
      </c>
      <c r="H52" s="211">
        <v>0</v>
      </c>
    </row>
    <row r="53" spans="1:8">
      <c r="A53" s="198">
        <v>40</v>
      </c>
      <c r="B53" s="198" t="s">
        <v>86</v>
      </c>
      <c r="C53" s="211">
        <f t="shared" si="7"/>
        <v>0</v>
      </c>
      <c r="D53" s="211">
        <v>0</v>
      </c>
      <c r="E53" s="211">
        <v>0</v>
      </c>
      <c r="F53" s="211">
        <v>0</v>
      </c>
      <c r="G53" s="211">
        <v>0</v>
      </c>
      <c r="H53" s="211">
        <v>0</v>
      </c>
    </row>
    <row r="54" spans="1:8">
      <c r="A54" s="198">
        <v>41</v>
      </c>
      <c r="B54" s="198" t="s">
        <v>89</v>
      </c>
      <c r="C54" s="211">
        <f t="shared" si="7"/>
        <v>0</v>
      </c>
      <c r="D54" s="211">
        <v>0</v>
      </c>
      <c r="E54" s="211">
        <v>0</v>
      </c>
      <c r="F54" s="211">
        <v>0</v>
      </c>
      <c r="G54" s="211">
        <v>0</v>
      </c>
      <c r="H54" s="211">
        <v>0</v>
      </c>
    </row>
    <row r="55" spans="1:8">
      <c r="A55" s="198">
        <v>42</v>
      </c>
      <c r="B55" s="198" t="s">
        <v>86</v>
      </c>
      <c r="C55" s="211">
        <f t="shared" si="7"/>
        <v>0</v>
      </c>
      <c r="D55" s="211">
        <v>0</v>
      </c>
      <c r="E55" s="211">
        <v>0</v>
      </c>
      <c r="F55" s="211">
        <v>0</v>
      </c>
      <c r="G55" s="211">
        <v>0</v>
      </c>
      <c r="H55" s="211">
        <v>0</v>
      </c>
    </row>
    <row r="56" spans="1:8">
      <c r="A56" s="198">
        <v>43</v>
      </c>
      <c r="B56" s="198" t="s">
        <v>90</v>
      </c>
      <c r="C56" s="211">
        <f t="shared" si="7"/>
        <v>0</v>
      </c>
      <c r="D56" s="211">
        <v>0</v>
      </c>
      <c r="E56" s="211">
        <v>0</v>
      </c>
      <c r="F56" s="211">
        <v>0</v>
      </c>
      <c r="G56" s="211">
        <v>0</v>
      </c>
      <c r="H56" s="211">
        <v>0</v>
      </c>
    </row>
    <row r="57" spans="1:8">
      <c r="A57" s="198">
        <v>44</v>
      </c>
      <c r="B57" s="198" t="s">
        <v>86</v>
      </c>
      <c r="C57" s="211">
        <f t="shared" si="7"/>
        <v>0</v>
      </c>
      <c r="D57" s="211">
        <v>0</v>
      </c>
      <c r="E57" s="211">
        <v>0</v>
      </c>
      <c r="F57" s="211">
        <v>0</v>
      </c>
      <c r="G57" s="211">
        <v>0</v>
      </c>
      <c r="H57" s="211">
        <v>0</v>
      </c>
    </row>
    <row r="58" spans="1:8">
      <c r="C58" s="2" t="s">
        <v>76</v>
      </c>
      <c r="D58" s="99">
        <v>2014</v>
      </c>
      <c r="E58" s="99">
        <v>2015</v>
      </c>
      <c r="F58" s="2">
        <v>2016</v>
      </c>
      <c r="G58" s="2">
        <v>2017</v>
      </c>
      <c r="H58" s="2">
        <v>2018</v>
      </c>
    </row>
  </sheetData>
  <mergeCells count="15">
    <mergeCell ref="A1:H1"/>
    <mergeCell ref="A2:H2"/>
    <mergeCell ref="A3:H3"/>
    <mergeCell ref="C15:H15"/>
    <mergeCell ref="C26:H26"/>
    <mergeCell ref="A5:H5"/>
    <mergeCell ref="A6:H6"/>
    <mergeCell ref="A7:H7"/>
    <mergeCell ref="A9:H9"/>
    <mergeCell ref="A10:A12"/>
    <mergeCell ref="B10:B12"/>
    <mergeCell ref="C10:H10"/>
    <mergeCell ref="C11:C12"/>
    <mergeCell ref="A8:H8"/>
    <mergeCell ref="D11:H11"/>
  </mergeCells>
  <printOptions horizontalCentered="1" verticalCentered="1"/>
  <pageMargins left="0.11811023622047245" right="0.11811023622047245" top="0.19685039370078741" bottom="0.19685039370078741" header="0" footer="0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10</vt:i4>
      </vt:variant>
    </vt:vector>
  </HeadingPairs>
  <TitlesOfParts>
    <vt:vector size="18" baseType="lpstr">
      <vt:lpstr>Прил 1</vt:lpstr>
      <vt:lpstr>Прил. 2</vt:lpstr>
      <vt:lpstr>Прил. 3</vt:lpstr>
      <vt:lpstr>Прил. 4</vt:lpstr>
      <vt:lpstr>Прил. 5</vt:lpstr>
      <vt:lpstr>Прил. 6а </vt:lpstr>
      <vt:lpstr>Прил. 6б</vt:lpstr>
      <vt:lpstr>Прил. 7</vt:lpstr>
      <vt:lpstr>'Прил 1'!Заголовки_для_печати</vt:lpstr>
      <vt:lpstr>'Прил. 5'!Заголовки_для_печати</vt:lpstr>
      <vt:lpstr>'Прил. 7'!Заголовки_для_печати</vt:lpstr>
      <vt:lpstr>'Прил 1'!Область_печати</vt:lpstr>
      <vt:lpstr>'Прил. 2'!Область_печати</vt:lpstr>
      <vt:lpstr>'Прил. 4'!Область_печати</vt:lpstr>
      <vt:lpstr>'Прил. 5'!Область_печати</vt:lpstr>
      <vt:lpstr>'Прил. 6а '!Область_печати</vt:lpstr>
      <vt:lpstr>'Прил. 6б'!Область_печати</vt:lpstr>
      <vt:lpstr>'Прил. 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User</cp:lastModifiedBy>
  <cp:lastPrinted>2016-03-16T06:31:58Z</cp:lastPrinted>
  <dcterms:created xsi:type="dcterms:W3CDTF">2015-12-01T03:34:08Z</dcterms:created>
  <dcterms:modified xsi:type="dcterms:W3CDTF">2016-03-16T07:24:11Z</dcterms:modified>
</cp:coreProperties>
</file>